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на совет депутатов\2024\решение №  от __.12.2024\"/>
    </mc:Choice>
  </mc:AlternateContent>
  <bookViews>
    <workbookView xWindow="0" yWindow="0" windowWidth="28800" windowHeight="11835" activeTab="7"/>
  </bookViews>
  <sheets>
    <sheet name="01.24" sheetId="1" r:id="rId1"/>
    <sheet name="02.24" sheetId="2" r:id="rId2"/>
    <sheet name="04.24" sheetId="3" r:id="rId3"/>
    <sheet name="06.24" sheetId="4" r:id="rId4"/>
    <sheet name="09.24 " sheetId="5" r:id="rId5"/>
    <sheet name="10.24" sheetId="6" r:id="rId6"/>
    <sheet name="11.24" sheetId="7" r:id="rId7"/>
    <sheet name="12.24" sheetId="8" r:id="rId8"/>
  </sheets>
  <definedNames>
    <definedName name="_xlnm.Print_Area" localSheetId="0">'01.24'!$A$1:$E$32</definedName>
    <definedName name="_xlnm.Print_Area" localSheetId="1">'02.24'!$A$1:$E$36</definedName>
    <definedName name="_xlnm.Print_Area" localSheetId="2">'04.24'!$A$1:$E$53</definedName>
    <definedName name="_xlnm.Print_Area" localSheetId="3">'06.24'!$A$1:$E$55</definedName>
    <definedName name="_xlnm.Print_Area" localSheetId="4">'09.24 '!$A$1:$E$64</definedName>
    <definedName name="_xlnm.Print_Area" localSheetId="5">'10.24'!$A$1:$E$66</definedName>
    <definedName name="_xlnm.Print_Area" localSheetId="6">'11.24'!$A$1:$E$67</definedName>
    <definedName name="_xlnm.Print_Area" localSheetId="7">'12.24'!$A$1:$E$64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2" i="8" l="1"/>
  <c r="D62" i="8"/>
  <c r="D54" i="8"/>
  <c r="E15" i="8" l="1"/>
  <c r="D57" i="8"/>
  <c r="D41" i="8" l="1"/>
  <c r="D40" i="8"/>
  <c r="D35" i="8"/>
  <c r="D31" i="8"/>
  <c r="D53" i="8" l="1"/>
  <c r="D43" i="8"/>
  <c r="D30" i="8"/>
  <c r="E62" i="8" l="1"/>
  <c r="F62" i="8" s="1"/>
  <c r="D58" i="8"/>
  <c r="E19" i="8"/>
  <c r="E17" i="8" s="1"/>
  <c r="E23" i="8" l="1"/>
  <c r="D54" i="7"/>
  <c r="D53" i="7" l="1"/>
  <c r="D32" i="7"/>
  <c r="D36" i="7" l="1"/>
  <c r="D47" i="7" l="1"/>
  <c r="D46" i="7"/>
  <c r="D65" i="7" l="1"/>
  <c r="B65" i="7"/>
  <c r="D59" i="7"/>
  <c r="D37" i="7"/>
  <c r="D44" i="7"/>
  <c r="D38" i="7"/>
  <c r="D31" i="7"/>
  <c r="D33" i="7"/>
  <c r="E20" i="7"/>
  <c r="E18" i="7" s="1"/>
  <c r="E15" i="7"/>
  <c r="E24" i="7" l="1"/>
  <c r="E65" i="7"/>
  <c r="F65" i="7" s="1"/>
  <c r="D61" i="7"/>
  <c r="E18" i="6"/>
  <c r="E20" i="6"/>
  <c r="D64" i="6" l="1"/>
  <c r="B64" i="6"/>
  <c r="D58" i="6"/>
  <c r="D54" i="6"/>
  <c r="D41" i="6" l="1"/>
  <c r="D36" i="6"/>
  <c r="D46" i="6" l="1"/>
  <c r="D33" i="6"/>
  <c r="D60" i="6" s="1"/>
  <c r="E15" i="6"/>
  <c r="E24" i="6" s="1"/>
  <c r="E64" i="6" l="1"/>
  <c r="F64" i="6" s="1"/>
  <c r="D56" i="5"/>
  <c r="D42" i="5"/>
  <c r="D44" i="5"/>
  <c r="D58" i="5"/>
  <c r="D41" i="5"/>
  <c r="D35" i="5"/>
  <c r="D37" i="5"/>
  <c r="D31" i="5"/>
  <c r="D43" i="5"/>
  <c r="D32" i="5" l="1"/>
  <c r="D50" i="5" l="1"/>
  <c r="D62" i="5" l="1"/>
  <c r="B62" i="5"/>
  <c r="E19" i="5"/>
  <c r="D40" i="5" l="1"/>
  <c r="E18" i="5" l="1"/>
  <c r="D45" i="5"/>
  <c r="E15" i="5"/>
  <c r="E62" i="5" l="1"/>
  <c r="F62" i="5" s="1"/>
  <c r="E23" i="5"/>
  <c r="D42" i="4"/>
  <c r="D41" i="4"/>
  <c r="D34" i="4"/>
  <c r="D47" i="4" l="1"/>
  <c r="D39" i="4" l="1"/>
  <c r="E19" i="4" l="1"/>
  <c r="D53" i="4"/>
  <c r="B53" i="4"/>
  <c r="D30" i="4"/>
  <c r="E16" i="4"/>
  <c r="E17" i="4"/>
  <c r="D36" i="4"/>
  <c r="D31" i="4"/>
  <c r="D29" i="4"/>
  <c r="D44" i="4" l="1"/>
  <c r="D40" i="4"/>
  <c r="D35" i="4"/>
  <c r="D33" i="4"/>
  <c r="D48" i="4"/>
  <c r="E18" i="4"/>
  <c r="E15" i="4"/>
  <c r="E53" i="4" l="1"/>
  <c r="F53" i="4" s="1"/>
  <c r="D49" i="4"/>
  <c r="E22" i="4"/>
  <c r="D42" i="3"/>
  <c r="D36" i="3"/>
  <c r="D33" i="3"/>
  <c r="D32" i="3"/>
  <c r="D35" i="3"/>
  <c r="B51" i="3" l="1"/>
  <c r="E15" i="3"/>
  <c r="D51" i="3" l="1"/>
  <c r="D31" i="3"/>
  <c r="E20" i="3"/>
  <c r="E19" i="3" s="1"/>
  <c r="D43" i="3" l="1"/>
  <c r="D34" i="3"/>
  <c r="D47" i="3" s="1"/>
  <c r="E18" i="3"/>
  <c r="E23" i="3" s="1"/>
  <c r="E51" i="3" l="1"/>
  <c r="F51" i="3" s="1"/>
  <c r="D34" i="2"/>
  <c r="B34" i="2"/>
  <c r="D30" i="2"/>
  <c r="E16" i="2" l="1"/>
  <c r="E15" i="2" s="1"/>
  <c r="E19" i="2" s="1"/>
  <c r="E34" i="2" l="1"/>
  <c r="F34" i="2" s="1"/>
  <c r="D30" i="1" l="1"/>
  <c r="D23" i="1"/>
  <c r="D21" i="1"/>
  <c r="D20" i="1"/>
  <c r="D16" i="1"/>
  <c r="D26" i="1" s="1"/>
  <c r="D17" i="1"/>
  <c r="E30" i="1" l="1"/>
  <c r="F30" i="1" s="1"/>
</calcChain>
</file>

<file path=xl/sharedStrings.xml><?xml version="1.0" encoding="utf-8"?>
<sst xmlns="http://schemas.openxmlformats.org/spreadsheetml/2006/main" count="658" uniqueCount="195">
  <si>
    <t>ПОЯСНИТЕЛЬНАЯ ЗАПИСКА</t>
  </si>
  <si>
    <t>Финансово-экономического отдела администрации г.п.Коммунистический</t>
  </si>
  <si>
    <t>Внесение изменений связано с необходимостью распределения переходящего остатка и осуществления корректировки доходов, расходов за счет дополнительных поступлений, внутренних перемещений</t>
  </si>
  <si>
    <t>В соответствии с пунктом 2 части 10 статьи 35 Федерального закона от 06.10.2003 № 131-ФЗ «Об общих принципах организации местного самоуправления в Российской Федерации» утверждение местного бюджета находится в исключительной компетенции представительного органа муниципального образования</t>
  </si>
  <si>
    <t>В соответствии с Уставом г.п.Коммунистический, утверждение бюджета городского поселения и отчета об его исполнении относится к исключительной компетенции Совета поселения.</t>
  </si>
  <si>
    <t>Расходы</t>
  </si>
  <si>
    <t>Направление расходов</t>
  </si>
  <si>
    <t>Классификация бюджета</t>
  </si>
  <si>
    <t>Сумма</t>
  </si>
  <si>
    <t>Примечание</t>
  </si>
  <si>
    <t>Муниципальная программа "Управление муниципальным имуществом городского поселения Коммунистический "</t>
  </si>
  <si>
    <t>Муниципальная программа «Развитие культуры городского поселения Коммунистический »</t>
  </si>
  <si>
    <t>Доходы</t>
  </si>
  <si>
    <t>Дефицит</t>
  </si>
  <si>
    <t>Начальник ФЭО</t>
  </si>
  <si>
    <t>Представленное решение Совета депутатов г.п. Коммунистический «О внесении изменений и дополнений в решение Совета депутатов г.п.Коммунистический  от 27.12.2022г № 168 «О бюджете городского поселения Коммунистический на 2023 год и на плановый период 2024 и 2025 годов» содержит все необходимые характеристики и параметры, предусмотренные Бюджетным кодексом РФ</t>
  </si>
  <si>
    <t>софинансировани по Центру занятости</t>
  </si>
  <si>
    <t>Муниципальная программа «Обеспечение деятельности органов местного самоуправления городского поселения Коммунистический»</t>
  </si>
  <si>
    <t xml:space="preserve"> на содержание дорог</t>
  </si>
  <si>
    <t>Муниципальная программа «Развитие культуры городского поселения Коммунистический»</t>
  </si>
  <si>
    <t>Молчанова И.С.</t>
  </si>
  <si>
    <t>Муниципальная программа «Формирование современной городской среды городского поселения Коммунистический »</t>
  </si>
  <si>
    <t>Непрограммные расходы</t>
  </si>
  <si>
    <t>МП "Управление муниципальным имуществом городского поселения Коммунистический"</t>
  </si>
  <si>
    <t>Муниципальная программа «Развитие транспортной системы городского поселения Коммунистический»</t>
  </si>
  <si>
    <t>к проекту Решения Совета депутатов «О внесении изменений и дополнений в Решение Совета депутатов от 26.12.2023г № 225 «О бюджете городского поселения Коммунистический на 2024 год и на плановый период 2025 и 2026 годов»</t>
  </si>
  <si>
    <t>Таким образом, принятие решения Совета депутатов г.п. Коммунистический "О внесении изменений и дополнений в решение Совета депутатов г.п.Коммунистический  от 26.12.2023г  № 225 «О бюджете городского поселения Коммунистический на 2024 год и на плановый период 2025 и 2026 годов» находится в пределах компетенции представительного органа муниципального образования г.п. Коммунистический</t>
  </si>
  <si>
    <t>ФЭО Администрации предлагает внести следующие  изменения  в решение Совета депутатов г.п.Коммунистический от от 26.12.2023г №225 «О бюджете городского поселения Коммунистический на 2024 год и на плановый период 2025 и 2026 годов»:</t>
  </si>
  <si>
    <t>0113 07 4 03 99990 240</t>
  </si>
  <si>
    <t>на ГСМ, вывоз ТКО, дог.уборка территории, предрейс.осмотр, ОСАГО</t>
  </si>
  <si>
    <t xml:space="preserve">на оплату пени, госпошлины, административного штрафа </t>
  </si>
  <si>
    <t>0409 08 4 01 99990 240</t>
  </si>
  <si>
    <t>0401 11 4 01 99990 610</t>
  </si>
  <si>
    <t>0501 07 4 03 99990 240</t>
  </si>
  <si>
    <t xml:space="preserve">на коммун.услуги по иску МУП СТВК, эл.энргия по жил.фонду </t>
  </si>
  <si>
    <t>0503 07 4 03 99990 240</t>
  </si>
  <si>
    <t>на ГСМ (Газель)</t>
  </si>
  <si>
    <t>0503 09 4 02 99990 240</t>
  </si>
  <si>
    <t>на вывоз мусора, аккариц.обработка</t>
  </si>
  <si>
    <t>0801 11 4 01 00590 610</t>
  </si>
  <si>
    <t>1001 01 4 02 71600 310</t>
  </si>
  <si>
    <t>на муниципальную пенсию</t>
  </si>
  <si>
    <t>Общий объем на 2024 год  составит:</t>
  </si>
  <si>
    <t>2024 год</t>
  </si>
  <si>
    <t>на систему оповещения</t>
  </si>
  <si>
    <t xml:space="preserve"> 1. Переходящий статок средств в сумме 2 745 412,41 руб. распределить   в расходной части бюджета, приложения 4, 6, 8, 10,12,14  к Решению Совета депутатов от 26.12.2023г. № 225 «О бюджете городского поселения Коммунистический на  2024 год и на плановый период 2025 и 2026 годов» изложить в новой редакции согласно приложениям  1,2,3,4,5,6  к настоящему решению, а именно:</t>
  </si>
  <si>
    <t>С учетом изложенного, предложенный проект не содержит предпосылок и условий для коррупционных действий и решений.</t>
  </si>
  <si>
    <t>на ПП Парус, АС Бюджет, СКБ Контур, Гарант, картриджи, почтовые расходы</t>
  </si>
  <si>
    <t>0113 40 0 01 99990 830</t>
  </si>
  <si>
    <t>0113 40 0 01 99990 850</t>
  </si>
  <si>
    <t>Внесение изменений связано с необходимостью осуществления корректировки доходов, расходов за счет дополнительных поступлений, внутренних перемещений</t>
  </si>
  <si>
    <t>Представленное решение Совета депутатов г.п. Коммунистический «О внесении изменений и дополнений в решение Совета депутатов г.п.Коммунистический  от 26.12.2023г № 225 «О бюджете городского поселения Коммунистический на 2024 год и на плановый период 2025 и 2026 годов» содержит все необходимые характеристики и параметры, предусмотренные Бюджетным кодексом РФ</t>
  </si>
  <si>
    <t>2 02 00000 00 0000 000</t>
  </si>
  <si>
    <t>Безвозмездные поступления от других бюджетов бюджетной системы Российской Федерации</t>
  </si>
  <si>
    <t>2 02 49999 13 0000 150</t>
  </si>
  <si>
    <t xml:space="preserve">Прочие межбюджетные трансферты, передаваемые бюджетам городских поселений, в том числе:                            </t>
  </si>
  <si>
    <t>Итого</t>
  </si>
  <si>
    <t>Уведомление ФЭУ администрации Советского района  №0108 от 16.02.2023    - вывоз снежных масс</t>
  </si>
  <si>
    <t>Уведомление ФЭУ администрации Советского района  №0121 от 16.02.2024    -Реализация мероприятий по содействию трудоустройству граждан</t>
  </si>
  <si>
    <t xml:space="preserve"> 1. Переданные межбюджетные трансферты в сумме 765 945,00 руб. распределить   в расходной части бюджета, приложения 4, 6, 8, 10,12,14  к Решению Совета депутатов от 26.12.2023г. № 225 «О бюджете городского поселения Коммунистический на  2024 год и на плановый период 2025 и 2026 годов» изложить в новой редакции согласно приложениям  1,2,3,4,5,6  к настоящему решению, а именно:</t>
  </si>
  <si>
    <t>0401 11 4 01 85060 610</t>
  </si>
  <si>
    <t>на вывоз снега</t>
  </si>
  <si>
    <t>получены лимиты по Центру занятости (окружные средства)</t>
  </si>
  <si>
    <t>0503 08 4 02 99990 240</t>
  </si>
  <si>
    <t>0503 09 1 F2 55550 240</t>
  </si>
  <si>
    <t>передвинуты лимиты на софинансирование по комфортной среде</t>
  </si>
  <si>
    <t>Муниципальная программа «Формирование современной городской среды городского поселения Коммунистический»</t>
  </si>
  <si>
    <t xml:space="preserve">           1.  В приложении 2 «Доходы бюджета городского поселения Коммунистический на 2024 год» увеличить плановые назначения, в том числе:</t>
  </si>
  <si>
    <t xml:space="preserve">            Приложение  2 к Решению Совета депутатов от 26.12.2023г. №225 «О бюджете городского поселения Коммунистический на  2024 год и на плановый период 2025 и 2026 годов» изложить в новой редакции согласно приложению  1  к настоящему решению.</t>
  </si>
  <si>
    <t>Уведомление ФЭУ администрации Советского района  №0219 от 08.04.2024    - уменьшение ассигнований по комфортной среде</t>
  </si>
  <si>
    <t>сняты лимиты  по комфортной среде</t>
  </si>
  <si>
    <t>Муниципальная программа "Повышение эффективности управления муниципальными финансами городского поселения Коммунистический "</t>
  </si>
  <si>
    <t>0113 04 4 01 99990 540</t>
  </si>
  <si>
    <t>на ГСМ, ТО автомобиля, вывоз ТКО</t>
  </si>
  <si>
    <t>0409 04 4 01 99990 540</t>
  </si>
  <si>
    <t>0410 01 4 01 99990 240</t>
  </si>
  <si>
    <t>на ПП Парус, АС Бюджет</t>
  </si>
  <si>
    <t>передвинутя лимиты с взносов по кап.ремонту жил.фонда</t>
  </si>
  <si>
    <t>0503 04 4 01 99990 540</t>
  </si>
  <si>
    <t>передвинуты лимиты на ГСМ</t>
  </si>
  <si>
    <t xml:space="preserve"> на передачу полномочий по сносу жил.фонда</t>
  </si>
  <si>
    <t xml:space="preserve"> на передачу полномочий ТО сетей уличного освещения</t>
  </si>
  <si>
    <t>Муниципальная программа "Формирование современной городской среды городского поселения Коммунистический"</t>
  </si>
  <si>
    <t>передвинуты лимиты на вывоз ТКО, на благоустройство территории</t>
  </si>
  <si>
    <t>0801 11 4 02 00590 610</t>
  </si>
  <si>
    <t>передвинуты лимиты на оформление Доски Почета</t>
  </si>
  <si>
    <t>Муниципальная программа «Развитие физической культуры и спорта на территории  городского поселения Коммунистический»</t>
  </si>
  <si>
    <t>1101 12 4 03 00590 610</t>
  </si>
  <si>
    <t>передвинуты лимиты на культурно-массовыве мероприятия</t>
  </si>
  <si>
    <t xml:space="preserve"> 1. Переданные межбюджетные трансферты в сумме -291 958,26 руб. распределить   в расходной части бюджета, приложения 4, 6, 8, 10,12  к Решению Совета депутатов от 26.12.2023г. № 225 «О бюджете городского поселения Коммунистический на  2024 год и на плановый период 2025 и 2026 годов» изложить в новой редакции согласно приложениям  1,2,3,4,5,6  к настоящему решению, а именно:</t>
  </si>
  <si>
    <t>Уведомление ФЭУ администрации Советского района  №0246 от 19.04.2024    - инициативный проект "Взрывная сила"</t>
  </si>
  <si>
    <t>Уведомление ФЭУ администрации Советского района  №0246 от 19.04.2024    - инициативный проект "Вада спасает жизни"</t>
  </si>
  <si>
    <t>0503 09 4 02 82754 240</t>
  </si>
  <si>
    <t>0503 09 4 02 S2754 240</t>
  </si>
  <si>
    <t>на инициативный проект "Взрывная сила"</t>
  </si>
  <si>
    <t>0503 09 4 02 82755 240</t>
  </si>
  <si>
    <t>0503 09 4 02 S2755 240</t>
  </si>
  <si>
    <t>1 00 00000 00 0000 000</t>
  </si>
  <si>
    <t>НАЛОГОВЫЕ И НЕНАЛОГОВЫЕ ДОХОДЫ</t>
  </si>
  <si>
    <t>1 17 15030 13 2754 150</t>
  </si>
  <si>
    <t>1 17 15030 13 2755 150</t>
  </si>
  <si>
    <t>Инициативные платежи, зачисляемые в бюджеты городских поселений (проект "Вода спасает жизни")</t>
  </si>
  <si>
    <t>Инициативные платежи, зачисляемые в бюджеты городских поселений (проект "Взрывная сила")</t>
  </si>
  <si>
    <t>на инициативный проект "Вода спасает жизни"</t>
  </si>
  <si>
    <t>0503 09 4 02 99990 610</t>
  </si>
  <si>
    <t>0104 01 4 01 02040 120</t>
  </si>
  <si>
    <t>0102 01 4 01 85150 120</t>
  </si>
  <si>
    <t>получены лимиты из резервного фонда Правительства ХМАО-Югра</t>
  </si>
  <si>
    <t>0104 01 4 01 85150 120</t>
  </si>
  <si>
    <t>передвинуты лимиты ТО сетей уличного освещения, полученны лимиты на  щебень</t>
  </si>
  <si>
    <t>0107 01 4 01 99990 880</t>
  </si>
  <si>
    <t>Уведомление ФЭУ администрации Советского района  №0331от 29.05.2024    - ассигнования на Дорожный фонд</t>
  </si>
  <si>
    <t>Уведомление ФЭУ администрации Советского района  №0334 от 29.05.2024    - ассигнования из резервного фонда Правительства ХМАО-Югры</t>
  </si>
  <si>
    <t>на проведение выборов</t>
  </si>
  <si>
    <t>передвинуты лимиты на вывоз ТКО, на ЦЗ</t>
  </si>
  <si>
    <t>передвинуты лимиты на очистку и планировку территории</t>
  </si>
  <si>
    <t>передвинуты лимиты на хоз.расходы</t>
  </si>
  <si>
    <t>передвинуты лимиты на ГСМ (масло)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</si>
  <si>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</si>
  <si>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</si>
  <si>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Уведомление ФЭУ администрации Советского района  №0378от 17.06.2024    - софинансирование реализации  программ современной городской среды</t>
  </si>
  <si>
    <t>передвинуты лимиты на договор по аккариц.обработке</t>
  </si>
  <si>
    <t>передвинуты лимиты на ЦЗ</t>
  </si>
  <si>
    <t>Уведомление ФЭУ администрации Советского района  №0446 от 23.07.2024    - социально-значимые расходы</t>
  </si>
  <si>
    <t>Уведомление ФЭУ администрации Советского района  №0467 от 29.07.2024    - наказы избирателей депутатам Думы ХМАО-Югры</t>
  </si>
  <si>
    <t>0102 01 4 01 02030 120</t>
  </si>
  <si>
    <t>передвинуты лимиты на компенсационные выплаты, льготный проезд, командировочные расходы</t>
  </si>
  <si>
    <t xml:space="preserve">на оплату административного штрафа </t>
  </si>
  <si>
    <t>0801 11 4 03 00590 610</t>
  </si>
  <si>
    <t>передвинуты лимиты на льготный проезд</t>
  </si>
  <si>
    <t>передвинуты лимиты на ЧОП</t>
  </si>
  <si>
    <t>1101 12 4 04 00590 610</t>
  </si>
  <si>
    <t>получены лимиты на соц.-значимые расходы</t>
  </si>
  <si>
    <t>передвинуты лимиты на софинансирование по ЦЗ</t>
  </si>
  <si>
    <t>1101 12 4 04 20630 610</t>
  </si>
  <si>
    <t>1101 12 4 02 85160 610</t>
  </si>
  <si>
    <t>0113 04 4 01 99990 850</t>
  </si>
  <si>
    <t xml:space="preserve"> членские взносы Ассоциация "Совет муниципальных образований"</t>
  </si>
  <si>
    <t>0113 10 4 01 99990 240</t>
  </si>
  <si>
    <t>передвинуты лимиты на ремонт принтера</t>
  </si>
  <si>
    <t>передвинуты лимиты на лампы</t>
  </si>
  <si>
    <t>передвинуты лимиты на взносы по кап.ремонту</t>
  </si>
  <si>
    <t xml:space="preserve"> на софинансирование по комфортной среде  и передачу полномочий ТО сетей уличного освещения</t>
  </si>
  <si>
    <t>передвинуты лимиты на ремонт принтера, картриджи</t>
  </si>
  <si>
    <t>0104 01 4 01 02040 240</t>
  </si>
  <si>
    <t>передвинуты лимиты на канц.товары (офисную бумагу)</t>
  </si>
  <si>
    <t xml:space="preserve">                Внесение изменений связано с необходимостью осуществления корректировки доходов, расходов за счет дополнительных поступлений, внутренних перемещений</t>
  </si>
  <si>
    <t xml:space="preserve">                 В соответствии с Уставом г.п.Коммунистический, утверждение бюджета городского поселения и отчета об его исполнении относится к исключительной компетенции Совета поселения.</t>
  </si>
  <si>
    <t xml:space="preserve">                В соответствии с пунктом 2 части 10 статьи 35 Федерального закона от 06.10.2003 № 131-ФЗ «Об общих принципах организации местного самоуправления в Российской Федерации» утверждение местного бюджета находится в исключительной компетенции представительного органа муниципального образования.</t>
  </si>
  <si>
    <t xml:space="preserve">                Представленное решение Совета депутатов г.п. Коммунистический «О внесении изменений и дополнений в решение Совета депутатов г.п.Коммунистический  от 26.12.2023г № 225 «О бюджете городского поселения Коммунистический на 2024 год и на плановый период 2025 и 2026 годов» содержит все необходимые характеристики и параметры, предусмотренные Бюджетным кодексом РФ.</t>
  </si>
  <si>
    <t xml:space="preserve">                 Таким образом, принятие решения Совета депутатов г.п. Коммунистический "О внесении изменений и дополнений в решение Совета депутатов г.п.Коммунистический  от 26.12.2023г  № 225 «О бюджете городского поселения Коммунистический на 2024 год и на плановый период 2025 и 2026 годов» находится в пределах компетенции представительного органа муниципального образования г.п. Коммунистический.</t>
  </si>
  <si>
    <t xml:space="preserve">                С учетом изложенного, предложенный проект не содержит предпосылок и условий для коррупционных действий и решений.</t>
  </si>
  <si>
    <t xml:space="preserve">                ФЭО Администрации предлагает внести следующие  изменения  в решение Совета депутатов г.п.Коммунистический от от 26.12.2023г №225 «О бюджете городского поселения Коммунистический на 2024 год и на плановый период 2025 и 2026 годов»:</t>
  </si>
  <si>
    <t xml:space="preserve">              1. Переданные межбюджетные трансферты в сумме -291 958,26 руб. распределить   в расходной части бюджета, приложения 4, 6, 8, 10,12  к Решению Совета депутатов от 26.12.2023г. № 225 «О бюджете городского поселения Коммунистический на  2024 год и на плановый период 2025 и 2026 годов» изложить в новой редакции согласно приложениям  1,2,3,4,5,6  к настоящему решению, а именно:</t>
  </si>
  <si>
    <t>получены лимиты по наказам избирателей</t>
  </si>
  <si>
    <t>Уведомление ФЭУ администрации Советского района  №0676 от 21.09.2024    - выплата управленческой команде</t>
  </si>
  <si>
    <t>Уведомление ФЭУ администрации Советского района  №0632 от 09.10.2024    - реализация мероприятий по содействию трудоустройству граждан</t>
  </si>
  <si>
    <t>получены лимиты на выплату управленческой команде</t>
  </si>
  <si>
    <t>передвинуты лимиты по ГСМ</t>
  </si>
  <si>
    <t>уменьшены лимиты по ЦЗ</t>
  </si>
  <si>
    <t>Муниципальная программа «Безопасность жизнедеятельности городского поселения Коммунистический»</t>
  </si>
  <si>
    <t>0314 03 4 01 99990 240</t>
  </si>
  <si>
    <t>передвинуты лимиты на таблички д/пожводоемов</t>
  </si>
  <si>
    <t>Уведомление ФЭУ администрации Советского района  №0657 от 22.10.2024    - обеспечение социально-значимых по Указам Президента</t>
  </si>
  <si>
    <t xml:space="preserve">              1. Переданные межбюджетные трансферты в сумме 722 755,00 руб. распределить   в расходной части бюджета, приложения 4, 6, 8, 10,12  к Решению Совета депутатов от 26.12.2023г. № 225 «О бюджете городского поселения Коммунистический на  2024 год и на плановый период 2025 и 2026 годов» изложить в новой редакции согласно приложениям  1,2,3,4,5,6  к настоящему решению, а именно:</t>
  </si>
  <si>
    <t>0203 01 4 01 51180 120</t>
  </si>
  <si>
    <t>получены лимиты на осуществление первичного воинского учета</t>
  </si>
  <si>
    <t>0801 11 4 03 20650 610</t>
  </si>
  <si>
    <t>получены лимиты на обеспечение соц.значимых расходов по Указам Президента</t>
  </si>
  <si>
    <t>передвинуты лимиты на спорт на соц.значимые расходы</t>
  </si>
  <si>
    <t>передвинуты лимиты на софинансирование по ЦЗ, на соц.значимые расходы</t>
  </si>
  <si>
    <t>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</si>
  <si>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</si>
  <si>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Уведомление ФЭУ администрации Советского района  №0725 от 11.11.2024    -  наказы избирателей депутатам Думы ХМАО-Югры</t>
  </si>
  <si>
    <t>передвинуты лимиты на оплату за эл.почту</t>
  </si>
  <si>
    <t>0113 07 4 03 99990 850</t>
  </si>
  <si>
    <t>0501 07 4 03 99990 850</t>
  </si>
  <si>
    <t>передвинуты лимиты на муниципальную пенсию</t>
  </si>
  <si>
    <t>передвинуты лимиты на з/пл и начисления на з/пл</t>
  </si>
  <si>
    <t xml:space="preserve">передвинутф лимиты на передачу полномочий </t>
  </si>
  <si>
    <t>передвинуты лимиты на тех.паспорт,хоз.расходы</t>
  </si>
  <si>
    <t>0801 11 4 01 85160 610</t>
  </si>
  <si>
    <t xml:space="preserve">              1. Переданные межбюджетные трансферты в сумме 200 000,00 руб. распределить   в расходной части бюджета, приложения 4, 6, 8, 10,12  к Решению Совета депутатов от 26.12.2023г. № 225 «О бюджете городского поселения Коммунистический на  2024 год и на плановый период 2025 и 2026 годов» изложить в новой редакции согласно приложениям  1,2,3,4,5,6  к настоящему решению, а именно:</t>
  </si>
  <si>
    <t>передвинуты лимиты на оплату за эл.почту, ГСМ, на хозрасходы</t>
  </si>
  <si>
    <t>передвинуты лимиты  на коммунальные расходы</t>
  </si>
  <si>
    <t>передвинуты лимиты  на коммунальные расходы, на монтаж и демонтаж шатра</t>
  </si>
  <si>
    <t>передвинуты лимиты на адм.штраф по пожводоемам</t>
  </si>
  <si>
    <t>передвинуты лимиты услуги почты</t>
  </si>
  <si>
    <t>передвинуты лимиты  между мероприятиями</t>
  </si>
  <si>
    <t>1  11 09045 13 0000 120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</si>
  <si>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</si>
  <si>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сняты лимиты на ЦЗ (окруж)</t>
  </si>
  <si>
    <t>Уведомление ФЭУ администрации Советского района  №0 от __.12.2024    - реализация мероприятий по содействию трудоустройству граждан</t>
  </si>
  <si>
    <t>передвинуты лимиты по хоз.расходам</t>
  </si>
  <si>
    <t xml:space="preserve">              1. Доходы в сумме 140 605,11 руб. распределить   в расходной части бюджета, приложения 4, 6, 8, 10,12  к Решению Совета депутатов от 26.12.2023г. № 225 «О бюджете городского поселения Коммунистический на  2024 год и на плановый период 2025 и 2026 годов» изложить в новой редакции согласно приложениям  1,2,3,4,5,6  к настоящему решению, а именно: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</si>
</sst>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  <charset val="204"/>
    </font>
    <font>
      <sz val="11"/>
      <name val="Times New Roman"/>
      <family val="1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1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69">
    <xf numFmtId="0" fontId="0" fillId="0" borderId="0" xfId="0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Font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vertical="top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" fontId="1" fillId="0" borderId="7" xfId="0" applyNumberFormat="1" applyFont="1" applyFill="1" applyBorder="1" applyAlignment="1" applyProtection="1">
      <alignment horizontal="center" vertical="top"/>
    </xf>
    <xf numFmtId="4" fontId="1" fillId="0" borderId="9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0" fillId="0" borderId="0" xfId="0" applyFont="1" applyAlignment="1"/>
    <xf numFmtId="0" fontId="0" fillId="0" borderId="0" xfId="0" applyAlignment="1"/>
    <xf numFmtId="0" fontId="2" fillId="0" borderId="1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>
      <alignment vertical="top"/>
    </xf>
    <xf numFmtId="4" fontId="6" fillId="0" borderId="6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top"/>
    </xf>
    <xf numFmtId="4" fontId="11" fillId="0" borderId="1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4" fontId="8" fillId="0" borderId="10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4" fontId="4" fillId="0" borderId="0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2" fillId="0" borderId="5" xfId="0" applyNumberFormat="1" applyFont="1" applyFill="1" applyBorder="1" applyAlignment="1" applyProtection="1">
      <alignment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2" fillId="0" borderId="17" xfId="0" applyNumberFormat="1" applyFont="1" applyFill="1" applyBorder="1" applyAlignment="1" applyProtection="1">
      <alignment vertical="center" wrapText="1"/>
    </xf>
    <xf numFmtId="0" fontId="2" fillId="0" borderId="29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6" xfId="0" applyNumberFormat="1" applyFont="1" applyFill="1" applyBorder="1" applyAlignment="1" applyProtection="1">
      <alignment vertical="center" wrapText="1"/>
    </xf>
    <xf numFmtId="0" fontId="2" fillId="0" borderId="32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6" fillId="0" borderId="36" xfId="0" applyNumberFormat="1" applyFont="1" applyFill="1" applyBorder="1" applyAlignment="1">
      <alignment horizontal="center" vertical="center" wrapText="1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13" fillId="0" borderId="7" xfId="0" applyFont="1" applyBorder="1" applyAlignment="1">
      <alignment vertical="center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38" xfId="0" applyNumberFormat="1" applyFont="1" applyFill="1" applyBorder="1" applyAlignment="1" applyProtection="1">
      <alignment horizontal="center" vertical="center" wrapText="1"/>
    </xf>
    <xf numFmtId="4" fontId="6" fillId="0" borderId="30" xfId="0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2" fillId="0" borderId="30" xfId="0" applyNumberFormat="1" applyFont="1" applyFill="1" applyBorder="1" applyAlignment="1" applyProtection="1">
      <alignment horizontal="center" vertical="center" wrapText="1"/>
    </xf>
    <xf numFmtId="0" fontId="2" fillId="0" borderId="3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35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518"/>
  <sheetViews>
    <sheetView topLeftCell="A7" zoomScaleNormal="100" workbookViewId="0">
      <selection activeCell="A25" sqref="A25:E25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125" t="s">
        <v>0</v>
      </c>
      <c r="B1" s="125"/>
      <c r="C1" s="125"/>
      <c r="D1" s="125"/>
      <c r="E1" s="125"/>
      <c r="J1" s="1"/>
      <c r="K1" s="1"/>
    </row>
    <row r="2" spans="1:11" ht="26.25" customHeight="1" x14ac:dyDescent="0.2">
      <c r="A2" s="125" t="s">
        <v>1</v>
      </c>
      <c r="B2" s="125"/>
      <c r="C2" s="125"/>
      <c r="D2" s="125"/>
      <c r="E2" s="125"/>
      <c r="J2" s="1"/>
      <c r="K2" s="1"/>
    </row>
    <row r="3" spans="1:11" ht="50.25" customHeight="1" x14ac:dyDescent="0.2">
      <c r="A3" s="126" t="s">
        <v>25</v>
      </c>
      <c r="B3" s="126"/>
      <c r="C3" s="126"/>
      <c r="D3" s="126"/>
      <c r="E3" s="126"/>
      <c r="J3" s="1"/>
      <c r="K3" s="1"/>
    </row>
    <row r="4" spans="1:11" ht="45" customHeight="1" x14ac:dyDescent="0.2">
      <c r="A4" s="112" t="s">
        <v>2</v>
      </c>
      <c r="B4" s="112"/>
      <c r="C4" s="112"/>
      <c r="D4" s="112"/>
      <c r="E4" s="112"/>
      <c r="J4" s="1"/>
      <c r="K4" s="1"/>
    </row>
    <row r="5" spans="1:11" ht="48.75" customHeight="1" x14ac:dyDescent="0.2">
      <c r="A5" s="112" t="s">
        <v>3</v>
      </c>
      <c r="B5" s="112"/>
      <c r="C5" s="112"/>
      <c r="D5" s="112"/>
      <c r="E5" s="112"/>
      <c r="J5" s="1"/>
      <c r="K5" s="1"/>
    </row>
    <row r="6" spans="1:11" ht="33" customHeight="1" x14ac:dyDescent="0.2">
      <c r="A6" s="112" t="s">
        <v>4</v>
      </c>
      <c r="B6" s="112"/>
      <c r="C6" s="112"/>
      <c r="D6" s="112"/>
      <c r="E6" s="112"/>
      <c r="J6" s="1"/>
      <c r="K6" s="1"/>
    </row>
    <row r="7" spans="1:11" ht="66.75" customHeight="1" x14ac:dyDescent="0.2">
      <c r="A7" s="112" t="s">
        <v>26</v>
      </c>
      <c r="B7" s="112"/>
      <c r="C7" s="112"/>
      <c r="D7" s="112"/>
      <c r="E7" s="112"/>
      <c r="J7" s="1"/>
      <c r="K7" s="1"/>
    </row>
    <row r="8" spans="1:11" ht="63" customHeight="1" x14ac:dyDescent="0.2">
      <c r="A8" s="112" t="s">
        <v>15</v>
      </c>
      <c r="B8" s="112"/>
      <c r="C8" s="112"/>
      <c r="D8" s="112"/>
      <c r="E8" s="112"/>
      <c r="J8" s="1"/>
      <c r="K8" s="1"/>
    </row>
    <row r="9" spans="1:11" ht="29.25" customHeight="1" x14ac:dyDescent="0.2">
      <c r="A9" s="112" t="s">
        <v>46</v>
      </c>
      <c r="B9" s="112"/>
      <c r="C9" s="112"/>
      <c r="D9" s="112"/>
      <c r="E9" s="112"/>
      <c r="J9" s="1"/>
      <c r="K9" s="1"/>
    </row>
    <row r="10" spans="1:11" ht="45.75" customHeight="1" x14ac:dyDescent="0.2">
      <c r="A10" s="112" t="s">
        <v>27</v>
      </c>
      <c r="B10" s="112"/>
      <c r="C10" s="112"/>
      <c r="D10" s="112"/>
      <c r="E10" s="112"/>
      <c r="J10" s="1"/>
      <c r="K10" s="1"/>
    </row>
    <row r="11" spans="1:11" ht="13.5" customHeight="1" x14ac:dyDescent="0.2">
      <c r="A11" s="2"/>
      <c r="B11" s="2"/>
      <c r="C11" s="2"/>
      <c r="D11" s="2"/>
      <c r="E11" s="2"/>
      <c r="J11" s="1"/>
      <c r="K11" s="1"/>
    </row>
    <row r="12" spans="1:11" ht="21" customHeight="1" x14ac:dyDescent="0.2">
      <c r="A12" s="115" t="s">
        <v>5</v>
      </c>
      <c r="B12" s="115"/>
      <c r="C12" s="115"/>
      <c r="D12" s="115"/>
      <c r="E12" s="115"/>
      <c r="J12" s="3"/>
      <c r="K12" s="3"/>
    </row>
    <row r="13" spans="1:11" ht="69" customHeight="1" x14ac:dyDescent="0.2">
      <c r="A13" s="116" t="s">
        <v>45</v>
      </c>
      <c r="B13" s="116"/>
      <c r="C13" s="116"/>
      <c r="D13" s="116"/>
      <c r="E13" s="116"/>
      <c r="J13" s="3"/>
      <c r="K13" s="3"/>
    </row>
    <row r="14" spans="1:11" ht="29.85" customHeight="1" x14ac:dyDescent="0.2">
      <c r="A14" s="117" t="s">
        <v>6</v>
      </c>
      <c r="B14" s="117"/>
      <c r="C14" s="4" t="s">
        <v>7</v>
      </c>
      <c r="D14" s="5" t="s">
        <v>8</v>
      </c>
      <c r="E14" s="5" t="s">
        <v>9</v>
      </c>
      <c r="J14" s="3"/>
      <c r="K14" s="3"/>
    </row>
    <row r="15" spans="1:11" ht="17.25" customHeight="1" x14ac:dyDescent="0.2">
      <c r="A15" s="121" t="s">
        <v>22</v>
      </c>
      <c r="B15" s="122"/>
      <c r="C15" s="6" t="s">
        <v>48</v>
      </c>
      <c r="D15" s="7">
        <v>39702.49</v>
      </c>
      <c r="E15" s="119" t="s">
        <v>30</v>
      </c>
      <c r="J15" s="3"/>
      <c r="K15" s="3"/>
    </row>
    <row r="16" spans="1:11" ht="18" customHeight="1" x14ac:dyDescent="0.2">
      <c r="A16" s="123"/>
      <c r="B16" s="124"/>
      <c r="C16" s="6" t="s">
        <v>49</v>
      </c>
      <c r="D16" s="7">
        <f>12279.12+100000</f>
        <v>112279.12</v>
      </c>
      <c r="E16" s="120"/>
      <c r="G16" s="32"/>
      <c r="J16" s="3"/>
      <c r="K16" s="3"/>
    </row>
    <row r="17" spans="1:11" ht="45.75" customHeight="1" x14ac:dyDescent="0.2">
      <c r="A17" s="118" t="s">
        <v>10</v>
      </c>
      <c r="B17" s="118"/>
      <c r="C17" s="6" t="s">
        <v>28</v>
      </c>
      <c r="D17" s="7">
        <f>50000+600+24000+20000+23300+36000+5000+5000</f>
        <v>163900</v>
      </c>
      <c r="E17" s="8" t="s">
        <v>29</v>
      </c>
      <c r="J17" s="3"/>
      <c r="K17" s="3"/>
    </row>
    <row r="18" spans="1:11" ht="41.25" customHeight="1" x14ac:dyDescent="0.2">
      <c r="A18" s="113" t="s">
        <v>11</v>
      </c>
      <c r="B18" s="114"/>
      <c r="C18" s="6" t="s">
        <v>32</v>
      </c>
      <c r="D18" s="33">
        <v>200000</v>
      </c>
      <c r="E18" s="31" t="s">
        <v>16</v>
      </c>
      <c r="J18" s="3"/>
      <c r="K18" s="3"/>
    </row>
    <row r="19" spans="1:11" ht="37.35" customHeight="1" x14ac:dyDescent="0.2">
      <c r="A19" s="118" t="s">
        <v>24</v>
      </c>
      <c r="B19" s="118"/>
      <c r="C19" s="10" t="s">
        <v>31</v>
      </c>
      <c r="D19" s="11">
        <v>1302563.76</v>
      </c>
      <c r="E19" s="12" t="s">
        <v>18</v>
      </c>
      <c r="J19" s="3"/>
      <c r="K19" s="3"/>
    </row>
    <row r="20" spans="1:11" ht="45.75" customHeight="1" x14ac:dyDescent="0.2">
      <c r="A20" s="118" t="s">
        <v>17</v>
      </c>
      <c r="B20" s="118"/>
      <c r="C20" s="10" t="s">
        <v>75</v>
      </c>
      <c r="D20" s="11">
        <f>6116.31+19000+20000+12900+12900+41604+10000+21000</f>
        <v>143520.31</v>
      </c>
      <c r="E20" s="34" t="s">
        <v>47</v>
      </c>
      <c r="J20" s="3"/>
      <c r="K20" s="3"/>
    </row>
    <row r="21" spans="1:11" ht="46.5" customHeight="1" x14ac:dyDescent="0.2">
      <c r="A21" s="118" t="s">
        <v>10</v>
      </c>
      <c r="B21" s="118"/>
      <c r="C21" s="13" t="s">
        <v>33</v>
      </c>
      <c r="D21" s="11">
        <f>424830.33+49000+1616.4</f>
        <v>475446.73000000004</v>
      </c>
      <c r="E21" s="12" t="s">
        <v>34</v>
      </c>
      <c r="J21" s="3"/>
      <c r="K21" s="3"/>
    </row>
    <row r="22" spans="1:11" ht="40.5" customHeight="1" x14ac:dyDescent="0.2">
      <c r="A22" s="113" t="s">
        <v>23</v>
      </c>
      <c r="B22" s="114"/>
      <c r="C22" s="6" t="s">
        <v>35</v>
      </c>
      <c r="D22" s="11">
        <v>10000</v>
      </c>
      <c r="E22" s="34" t="s">
        <v>36</v>
      </c>
      <c r="J22" s="3"/>
      <c r="K22" s="3"/>
    </row>
    <row r="23" spans="1:11" ht="52.5" customHeight="1" x14ac:dyDescent="0.2">
      <c r="A23" s="118" t="s">
        <v>21</v>
      </c>
      <c r="B23" s="118"/>
      <c r="C23" s="13" t="s">
        <v>37</v>
      </c>
      <c r="D23" s="11">
        <f>40000+5000+13000</f>
        <v>58000</v>
      </c>
      <c r="E23" s="34" t="s">
        <v>38</v>
      </c>
      <c r="J23" s="3"/>
      <c r="K23" s="3"/>
    </row>
    <row r="24" spans="1:11" ht="37.5" customHeight="1" x14ac:dyDescent="0.2">
      <c r="A24" s="118" t="s">
        <v>19</v>
      </c>
      <c r="B24" s="118"/>
      <c r="C24" s="6" t="s">
        <v>39</v>
      </c>
      <c r="D24" s="9">
        <v>120000</v>
      </c>
      <c r="E24" s="35" t="s">
        <v>44</v>
      </c>
      <c r="J24" s="3"/>
      <c r="K24" s="3"/>
    </row>
    <row r="25" spans="1:11" ht="50.25" customHeight="1" x14ac:dyDescent="0.2">
      <c r="A25" s="113" t="s">
        <v>17</v>
      </c>
      <c r="B25" s="114"/>
      <c r="C25" s="37" t="s">
        <v>40</v>
      </c>
      <c r="D25" s="9">
        <v>120000</v>
      </c>
      <c r="E25" s="36" t="s">
        <v>41</v>
      </c>
      <c r="J25" s="3"/>
      <c r="K25" s="3"/>
    </row>
    <row r="26" spans="1:11" ht="17.100000000000001" customHeight="1" x14ac:dyDescent="0.2">
      <c r="A26" s="14"/>
      <c r="B26" s="15"/>
      <c r="C26" s="16"/>
      <c r="D26" s="17">
        <f>SUM(D15:D25)</f>
        <v>2745412.41</v>
      </c>
      <c r="E26" s="18"/>
      <c r="J26" s="3"/>
      <c r="K26" s="19"/>
    </row>
    <row r="27" spans="1:11" ht="7.5" customHeight="1" x14ac:dyDescent="0.2">
      <c r="A27" s="20"/>
      <c r="B27" s="20"/>
      <c r="C27" s="21"/>
      <c r="D27" s="21"/>
      <c r="E27" s="21"/>
      <c r="J27" s="3"/>
      <c r="K27" s="19"/>
    </row>
    <row r="28" spans="1:11" ht="16.350000000000001" customHeight="1" x14ac:dyDescent="0.25">
      <c r="A28" s="22" t="s">
        <v>42</v>
      </c>
      <c r="B28" s="22"/>
      <c r="C28" s="22"/>
      <c r="D28" s="22"/>
      <c r="E28" s="22"/>
      <c r="J28" s="3"/>
      <c r="K28" s="3"/>
    </row>
    <row r="29" spans="1:11" ht="16.350000000000001" customHeight="1" x14ac:dyDescent="0.2">
      <c r="A29" s="127" t="s">
        <v>43</v>
      </c>
      <c r="B29" s="128" t="s">
        <v>12</v>
      </c>
      <c r="C29" s="128"/>
      <c r="D29" s="23" t="s">
        <v>5</v>
      </c>
      <c r="E29" s="24" t="s">
        <v>13</v>
      </c>
      <c r="J29" s="3"/>
      <c r="K29" s="3"/>
    </row>
    <row r="30" spans="1:11" ht="16.350000000000001" customHeight="1" x14ac:dyDescent="0.2">
      <c r="A30" s="127"/>
      <c r="B30" s="129">
        <v>40057285.960000001</v>
      </c>
      <c r="C30" s="129"/>
      <c r="D30" s="25">
        <f>40057285.96+2745412.41</f>
        <v>42802698.370000005</v>
      </c>
      <c r="E30" s="26">
        <f>D30-B30</f>
        <v>2745412.4100000039</v>
      </c>
      <c r="F30" s="32">
        <f>G30-E30</f>
        <v>-3.7252902984619141E-9</v>
      </c>
      <c r="G30" s="32">
        <v>2745412.41</v>
      </c>
      <c r="J30" s="3"/>
      <c r="K30" s="3"/>
    </row>
    <row r="31" spans="1:11" ht="19.5" customHeight="1" x14ac:dyDescent="0.2"/>
    <row r="32" spans="1:11" ht="22.5" customHeight="1" x14ac:dyDescent="0.25">
      <c r="A32" s="28" t="s">
        <v>14</v>
      </c>
      <c r="B32" s="28"/>
      <c r="C32" s="28"/>
      <c r="D32" s="29" t="s">
        <v>20</v>
      </c>
    </row>
    <row r="33" spans="1:1" ht="32.25" customHeight="1" x14ac:dyDescent="0.2">
      <c r="A33" s="30"/>
    </row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</sheetData>
  <sheetProtection selectLockedCells="1" selectUnlockedCells="1"/>
  <mergeCells count="27">
    <mergeCell ref="A21:B21"/>
    <mergeCell ref="A20:B20"/>
    <mergeCell ref="A19:B19"/>
    <mergeCell ref="A29:A30"/>
    <mergeCell ref="B29:C29"/>
    <mergeCell ref="B30:C30"/>
    <mergeCell ref="A23:B23"/>
    <mergeCell ref="A22:B22"/>
    <mergeCell ref="A25:B25"/>
    <mergeCell ref="A24:B24"/>
    <mergeCell ref="A6:E6"/>
    <mergeCell ref="A1:E1"/>
    <mergeCell ref="A2:E2"/>
    <mergeCell ref="A3:E3"/>
    <mergeCell ref="A4:E4"/>
    <mergeCell ref="A5:E5"/>
    <mergeCell ref="A7:E7"/>
    <mergeCell ref="A8:E8"/>
    <mergeCell ref="A9:E9"/>
    <mergeCell ref="A10:E10"/>
    <mergeCell ref="A18:B18"/>
    <mergeCell ref="A12:E12"/>
    <mergeCell ref="A13:E13"/>
    <mergeCell ref="A14:B14"/>
    <mergeCell ref="A17:B17"/>
    <mergeCell ref="E15:E16"/>
    <mergeCell ref="A15:B16"/>
  </mergeCells>
  <pageMargins left="0.78740157480314965" right="0.43307086614173229" top="0.78740157480314965" bottom="0.78740157480314965" header="0.51181102362204722" footer="0.51181102362204722"/>
  <pageSetup paperSize="9" scale="92" firstPageNumber="0" fitToHeight="2" orientation="portrait" r:id="rId1"/>
  <headerFooter alignWithMargins="0"/>
  <rowBreaks count="1" manualBreakCount="1">
    <brk id="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22"/>
  <sheetViews>
    <sheetView topLeftCell="A8" zoomScaleNormal="100" workbookViewId="0">
      <selection activeCell="C29" sqref="C29:E29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125" t="s">
        <v>0</v>
      </c>
      <c r="B1" s="125"/>
      <c r="C1" s="125"/>
      <c r="D1" s="125"/>
      <c r="E1" s="125"/>
      <c r="J1" s="1"/>
      <c r="K1" s="1"/>
    </row>
    <row r="2" spans="1:11" ht="26.25" customHeight="1" x14ac:dyDescent="0.2">
      <c r="A2" s="125" t="s">
        <v>1</v>
      </c>
      <c r="B2" s="125"/>
      <c r="C2" s="125"/>
      <c r="D2" s="125"/>
      <c r="E2" s="125"/>
      <c r="J2" s="1"/>
      <c r="K2" s="1"/>
    </row>
    <row r="3" spans="1:11" ht="50.25" customHeight="1" x14ac:dyDescent="0.2">
      <c r="A3" s="126" t="s">
        <v>25</v>
      </c>
      <c r="B3" s="126"/>
      <c r="C3" s="126"/>
      <c r="D3" s="126"/>
      <c r="E3" s="126"/>
      <c r="J3" s="1"/>
      <c r="K3" s="1"/>
    </row>
    <row r="4" spans="1:11" ht="45" customHeight="1" x14ac:dyDescent="0.2">
      <c r="A4" s="112" t="s">
        <v>50</v>
      </c>
      <c r="B4" s="112"/>
      <c r="C4" s="112"/>
      <c r="D4" s="112"/>
      <c r="E4" s="112"/>
      <c r="J4" s="1"/>
      <c r="K4" s="1"/>
    </row>
    <row r="5" spans="1:11" ht="48.75" customHeight="1" x14ac:dyDescent="0.2">
      <c r="A5" s="112" t="s">
        <v>3</v>
      </c>
      <c r="B5" s="112"/>
      <c r="C5" s="112"/>
      <c r="D5" s="112"/>
      <c r="E5" s="112"/>
      <c r="J5" s="1"/>
      <c r="K5" s="1"/>
    </row>
    <row r="6" spans="1:11" ht="33" customHeight="1" x14ac:dyDescent="0.2">
      <c r="A6" s="112" t="s">
        <v>4</v>
      </c>
      <c r="B6" s="112"/>
      <c r="C6" s="112"/>
      <c r="D6" s="112"/>
      <c r="E6" s="112"/>
      <c r="J6" s="1"/>
      <c r="K6" s="1"/>
    </row>
    <row r="7" spans="1:11" ht="66.75" customHeight="1" x14ac:dyDescent="0.2">
      <c r="A7" s="112" t="s">
        <v>26</v>
      </c>
      <c r="B7" s="112"/>
      <c r="C7" s="112"/>
      <c r="D7" s="112"/>
      <c r="E7" s="112"/>
      <c r="J7" s="1"/>
      <c r="K7" s="1"/>
    </row>
    <row r="8" spans="1:11" ht="63" customHeight="1" x14ac:dyDescent="0.2">
      <c r="A8" s="112" t="s">
        <v>51</v>
      </c>
      <c r="B8" s="112"/>
      <c r="C8" s="112"/>
      <c r="D8" s="112"/>
      <c r="E8" s="112"/>
      <c r="J8" s="1"/>
      <c r="K8" s="1"/>
    </row>
    <row r="9" spans="1:11" ht="29.25" customHeight="1" x14ac:dyDescent="0.2">
      <c r="A9" s="112" t="s">
        <v>46</v>
      </c>
      <c r="B9" s="112"/>
      <c r="C9" s="112"/>
      <c r="D9" s="112"/>
      <c r="E9" s="112"/>
      <c r="J9" s="1"/>
      <c r="K9" s="1"/>
    </row>
    <row r="10" spans="1:11" ht="45.75" customHeight="1" x14ac:dyDescent="0.2">
      <c r="A10" s="112" t="s">
        <v>27</v>
      </c>
      <c r="B10" s="112"/>
      <c r="C10" s="112"/>
      <c r="D10" s="112"/>
      <c r="E10" s="112"/>
      <c r="J10" s="1"/>
      <c r="K10" s="1"/>
    </row>
    <row r="11" spans="1:11" ht="13.5" customHeight="1" x14ac:dyDescent="0.2">
      <c r="A11" s="40"/>
      <c r="B11" s="40"/>
      <c r="C11" s="40"/>
      <c r="D11" s="40"/>
      <c r="E11" s="40"/>
      <c r="J11" s="1"/>
      <c r="K11" s="1"/>
    </row>
    <row r="12" spans="1:11" ht="13.5" customHeight="1" x14ac:dyDescent="0.2">
      <c r="A12" s="115" t="s">
        <v>12</v>
      </c>
      <c r="B12" s="115"/>
      <c r="C12" s="115"/>
      <c r="D12" s="115"/>
      <c r="E12" s="115"/>
      <c r="J12" s="1"/>
      <c r="K12" s="1"/>
    </row>
    <row r="13" spans="1:11" ht="27.75" customHeight="1" x14ac:dyDescent="0.2">
      <c r="A13" s="130" t="s">
        <v>67</v>
      </c>
      <c r="B13" s="130"/>
      <c r="C13" s="130"/>
      <c r="D13" s="130"/>
      <c r="E13" s="130"/>
      <c r="J13" s="1"/>
      <c r="K13" s="1"/>
    </row>
    <row r="14" spans="1:11" ht="13.5" customHeight="1" x14ac:dyDescent="0.2">
      <c r="A14" s="41"/>
      <c r="B14" s="41"/>
      <c r="C14" s="41"/>
      <c r="D14" s="41"/>
      <c r="E14" s="41"/>
      <c r="J14" s="1"/>
      <c r="K14" s="1"/>
    </row>
    <row r="15" spans="1:11" ht="24.75" customHeight="1" x14ac:dyDescent="0.2">
      <c r="A15" s="42" t="s">
        <v>52</v>
      </c>
      <c r="B15" s="131" t="s">
        <v>53</v>
      </c>
      <c r="C15" s="132"/>
      <c r="D15" s="133"/>
      <c r="E15" s="43">
        <f>E16</f>
        <v>765945</v>
      </c>
      <c r="J15" s="1"/>
      <c r="K15" s="1"/>
    </row>
    <row r="16" spans="1:11" ht="31.5" customHeight="1" x14ac:dyDescent="0.2">
      <c r="A16" s="44" t="s">
        <v>54</v>
      </c>
      <c r="B16" s="134" t="s">
        <v>55</v>
      </c>
      <c r="C16" s="134"/>
      <c r="D16" s="134"/>
      <c r="E16" s="45">
        <f>E17+E18</f>
        <v>765945</v>
      </c>
      <c r="J16" s="1"/>
      <c r="K16" s="1"/>
    </row>
    <row r="17" spans="1:11" ht="30.75" customHeight="1" x14ac:dyDescent="0.2">
      <c r="A17" s="44"/>
      <c r="B17" s="135" t="s">
        <v>57</v>
      </c>
      <c r="C17" s="135"/>
      <c r="D17" s="135"/>
      <c r="E17" s="46">
        <v>419945</v>
      </c>
      <c r="J17" s="1"/>
      <c r="K17" s="1"/>
    </row>
    <row r="18" spans="1:11" ht="42.75" customHeight="1" x14ac:dyDescent="0.2">
      <c r="A18" s="44"/>
      <c r="B18" s="135" t="s">
        <v>58</v>
      </c>
      <c r="C18" s="135"/>
      <c r="D18" s="135"/>
      <c r="E18" s="46">
        <v>346000</v>
      </c>
      <c r="J18" s="1"/>
      <c r="K18" s="1"/>
    </row>
    <row r="19" spans="1:11" ht="13.5" customHeight="1" x14ac:dyDescent="0.2">
      <c r="A19" s="136" t="s">
        <v>56</v>
      </c>
      <c r="B19" s="136"/>
      <c r="C19" s="136"/>
      <c r="D19" s="136"/>
      <c r="E19" s="47">
        <f>E15</f>
        <v>765945</v>
      </c>
      <c r="J19" s="1"/>
      <c r="K19" s="1"/>
    </row>
    <row r="20" spans="1:11" ht="13.5" customHeight="1" x14ac:dyDescent="0.2">
      <c r="A20" s="48"/>
      <c r="B20" s="48"/>
      <c r="C20" s="48"/>
      <c r="D20" s="48"/>
      <c r="E20" s="49"/>
      <c r="J20" s="1"/>
      <c r="K20" s="1"/>
    </row>
    <row r="21" spans="1:11" ht="51.75" customHeight="1" x14ac:dyDescent="0.25">
      <c r="A21" s="137" t="s">
        <v>68</v>
      </c>
      <c r="B21" s="137"/>
      <c r="C21" s="137"/>
      <c r="D21" s="137"/>
      <c r="E21" s="137"/>
      <c r="J21" s="1"/>
      <c r="K21" s="1"/>
    </row>
    <row r="22" spans="1:11" ht="21" customHeight="1" x14ac:dyDescent="0.2">
      <c r="A22" s="115" t="s">
        <v>5</v>
      </c>
      <c r="B22" s="115"/>
      <c r="C22" s="115"/>
      <c r="D22" s="115"/>
      <c r="E22" s="115"/>
      <c r="J22" s="3"/>
      <c r="K22" s="3"/>
    </row>
    <row r="23" spans="1:11" ht="69" customHeight="1" x14ac:dyDescent="0.2">
      <c r="A23" s="130" t="s">
        <v>59</v>
      </c>
      <c r="B23" s="130"/>
      <c r="C23" s="130"/>
      <c r="D23" s="130"/>
      <c r="E23" s="130"/>
      <c r="J23" s="3"/>
      <c r="K23" s="3"/>
    </row>
    <row r="24" spans="1:11" ht="27.75" customHeight="1" x14ac:dyDescent="0.2">
      <c r="A24" s="50"/>
      <c r="B24" s="50"/>
      <c r="C24" s="51"/>
      <c r="D24" s="50"/>
      <c r="E24" s="50"/>
      <c r="J24" s="3"/>
      <c r="K24" s="3"/>
    </row>
    <row r="25" spans="1:11" ht="29.85" customHeight="1" x14ac:dyDescent="0.2">
      <c r="A25" s="117" t="s">
        <v>6</v>
      </c>
      <c r="B25" s="117"/>
      <c r="C25" s="4" t="s">
        <v>7</v>
      </c>
      <c r="D25" s="39" t="s">
        <v>8</v>
      </c>
      <c r="E25" s="39" t="s">
        <v>9</v>
      </c>
      <c r="J25" s="3"/>
      <c r="K25" s="3"/>
    </row>
    <row r="26" spans="1:11" ht="40.5" customHeight="1" x14ac:dyDescent="0.2">
      <c r="A26" s="113" t="s">
        <v>19</v>
      </c>
      <c r="B26" s="114"/>
      <c r="C26" s="6" t="s">
        <v>60</v>
      </c>
      <c r="D26" s="33">
        <v>346000</v>
      </c>
      <c r="E26" s="31" t="s">
        <v>62</v>
      </c>
      <c r="J26" s="3"/>
      <c r="K26" s="3"/>
    </row>
    <row r="27" spans="1:11" ht="22.5" customHeight="1" x14ac:dyDescent="0.2">
      <c r="A27" s="121" t="s">
        <v>24</v>
      </c>
      <c r="B27" s="122"/>
      <c r="C27" s="10" t="s">
        <v>31</v>
      </c>
      <c r="D27" s="11">
        <v>419945</v>
      </c>
      <c r="E27" s="34" t="s">
        <v>61</v>
      </c>
      <c r="J27" s="3"/>
      <c r="K27" s="3"/>
    </row>
    <row r="28" spans="1:11" ht="42.75" customHeight="1" x14ac:dyDescent="0.2">
      <c r="A28" s="123"/>
      <c r="B28" s="124"/>
      <c r="C28" s="10" t="s">
        <v>63</v>
      </c>
      <c r="D28" s="11">
        <v>-11310.93</v>
      </c>
      <c r="E28" s="34" t="s">
        <v>65</v>
      </c>
      <c r="J28" s="3"/>
      <c r="K28" s="3"/>
    </row>
    <row r="29" spans="1:11" ht="49.5" customHeight="1" x14ac:dyDescent="0.2">
      <c r="A29" s="118" t="s">
        <v>66</v>
      </c>
      <c r="B29" s="118"/>
      <c r="C29" s="13" t="s">
        <v>64</v>
      </c>
      <c r="D29" s="11">
        <v>11310.93</v>
      </c>
      <c r="E29" s="34" t="s">
        <v>65</v>
      </c>
      <c r="J29" s="3"/>
      <c r="K29" s="3"/>
    </row>
    <row r="30" spans="1:11" ht="17.100000000000001" customHeight="1" x14ac:dyDescent="0.2">
      <c r="A30" s="14"/>
      <c r="B30" s="15"/>
      <c r="C30" s="16"/>
      <c r="D30" s="17">
        <f>SUM(D26:D29)</f>
        <v>765945</v>
      </c>
      <c r="E30" s="18"/>
      <c r="J30" s="3"/>
      <c r="K30" s="19"/>
    </row>
    <row r="31" spans="1:11" ht="7.5" customHeight="1" x14ac:dyDescent="0.2">
      <c r="A31" s="20"/>
      <c r="B31" s="20"/>
      <c r="C31" s="21"/>
      <c r="D31" s="21"/>
      <c r="E31" s="21"/>
      <c r="J31" s="3"/>
      <c r="K31" s="19"/>
    </row>
    <row r="32" spans="1:11" ht="16.350000000000001" customHeight="1" x14ac:dyDescent="0.25">
      <c r="A32" s="22" t="s">
        <v>42</v>
      </c>
      <c r="B32" s="22"/>
      <c r="C32" s="22"/>
      <c r="D32" s="22"/>
      <c r="E32" s="22"/>
      <c r="J32" s="3"/>
      <c r="K32" s="3"/>
    </row>
    <row r="33" spans="1:11" ht="16.350000000000001" customHeight="1" x14ac:dyDescent="0.2">
      <c r="A33" s="127" t="s">
        <v>43</v>
      </c>
      <c r="B33" s="128" t="s">
        <v>12</v>
      </c>
      <c r="C33" s="128"/>
      <c r="D33" s="23" t="s">
        <v>5</v>
      </c>
      <c r="E33" s="38" t="s">
        <v>13</v>
      </c>
      <c r="J33" s="3"/>
      <c r="K33" s="3"/>
    </row>
    <row r="34" spans="1:11" ht="16.350000000000001" customHeight="1" x14ac:dyDescent="0.2">
      <c r="A34" s="127"/>
      <c r="B34" s="129">
        <f>40057285.96+419945+346000</f>
        <v>40823230.960000001</v>
      </c>
      <c r="C34" s="129"/>
      <c r="D34" s="25">
        <f>40057285.96+2745412.41+765945</f>
        <v>43568643.370000005</v>
      </c>
      <c r="E34" s="26">
        <f>D34-B34</f>
        <v>2745412.4100000039</v>
      </c>
      <c r="F34" s="32">
        <f>G34-E34</f>
        <v>-3.7252902984619141E-9</v>
      </c>
      <c r="G34" s="32">
        <v>2745412.41</v>
      </c>
      <c r="J34" s="3"/>
      <c r="K34" s="3"/>
    </row>
    <row r="35" spans="1:11" ht="19.5" customHeight="1" x14ac:dyDescent="0.2"/>
    <row r="36" spans="1:11" ht="22.5" customHeight="1" x14ac:dyDescent="0.25">
      <c r="A36" s="28" t="s">
        <v>14</v>
      </c>
      <c r="B36" s="28"/>
      <c r="C36" s="28"/>
      <c r="D36" s="29" t="s">
        <v>20</v>
      </c>
    </row>
    <row r="37" spans="1:11" ht="19.5" customHeight="1" x14ac:dyDescent="0.2">
      <c r="A37" s="30"/>
    </row>
    <row r="38" spans="1:11" ht="19.5" customHeight="1" x14ac:dyDescent="0.2"/>
    <row r="39" spans="1:11" ht="19.5" customHeight="1" x14ac:dyDescent="0.2"/>
    <row r="40" spans="1:11" ht="19.5" customHeight="1" x14ac:dyDescent="0.2"/>
    <row r="41" spans="1:11" ht="19.5" customHeight="1" x14ac:dyDescent="0.2"/>
    <row r="42" spans="1:11" ht="19.5" customHeight="1" x14ac:dyDescent="0.2"/>
    <row r="43" spans="1:11" ht="19.5" customHeight="1" x14ac:dyDescent="0.2"/>
    <row r="44" spans="1:11" ht="19.5" customHeight="1" x14ac:dyDescent="0.2"/>
    <row r="45" spans="1:11" ht="19.5" customHeight="1" x14ac:dyDescent="0.2"/>
    <row r="46" spans="1:11" ht="19.5" customHeight="1" x14ac:dyDescent="0.2"/>
    <row r="47" spans="1:11" ht="19.5" customHeight="1" x14ac:dyDescent="0.2"/>
    <row r="48" spans="1:11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</sheetData>
  <sheetProtection selectLockedCells="1" selectUnlockedCells="1"/>
  <mergeCells count="27">
    <mergeCell ref="A33:A34"/>
    <mergeCell ref="B33:C33"/>
    <mergeCell ref="B34:C34"/>
    <mergeCell ref="A12:E12"/>
    <mergeCell ref="A13:E13"/>
    <mergeCell ref="B15:D15"/>
    <mergeCell ref="B16:D16"/>
    <mergeCell ref="B18:D18"/>
    <mergeCell ref="A19:D19"/>
    <mergeCell ref="B17:D17"/>
    <mergeCell ref="A29:B29"/>
    <mergeCell ref="A21:E21"/>
    <mergeCell ref="A6:E6"/>
    <mergeCell ref="A27:B28"/>
    <mergeCell ref="A1:E1"/>
    <mergeCell ref="A2:E2"/>
    <mergeCell ref="A3:E3"/>
    <mergeCell ref="A4:E4"/>
    <mergeCell ref="A5:E5"/>
    <mergeCell ref="A7:E7"/>
    <mergeCell ref="A8:E8"/>
    <mergeCell ref="A9:E9"/>
    <mergeCell ref="A10:E10"/>
    <mergeCell ref="A22:E22"/>
    <mergeCell ref="A23:E23"/>
    <mergeCell ref="A25:B25"/>
    <mergeCell ref="A26:B26"/>
  </mergeCells>
  <pageMargins left="0.78740157480314965" right="0.43307086614173229" top="0.78740157480314965" bottom="0.78740157480314965" header="0.51181102362204722" footer="0.51181102362204722"/>
  <pageSetup paperSize="9" scale="92" firstPageNumber="0" fitToHeight="2" orientation="portrait" r:id="rId1"/>
  <headerFooter alignWithMargins="0"/>
  <rowBreaks count="1" manualBreakCount="1">
    <brk id="23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39"/>
  <sheetViews>
    <sheetView topLeftCell="A8" zoomScaleNormal="100" workbookViewId="0">
      <selection activeCell="C44" sqref="C44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125" t="s">
        <v>0</v>
      </c>
      <c r="B1" s="125"/>
      <c r="C1" s="125"/>
      <c r="D1" s="125"/>
      <c r="E1" s="125"/>
      <c r="J1" s="1"/>
      <c r="K1" s="1"/>
    </row>
    <row r="2" spans="1:11" ht="26.25" customHeight="1" x14ac:dyDescent="0.2">
      <c r="A2" s="125" t="s">
        <v>1</v>
      </c>
      <c r="B2" s="125"/>
      <c r="C2" s="125"/>
      <c r="D2" s="125"/>
      <c r="E2" s="125"/>
      <c r="J2" s="1"/>
      <c r="K2" s="1"/>
    </row>
    <row r="3" spans="1:11" ht="50.25" customHeight="1" x14ac:dyDescent="0.2">
      <c r="A3" s="126" t="s">
        <v>25</v>
      </c>
      <c r="B3" s="126"/>
      <c r="C3" s="126"/>
      <c r="D3" s="126"/>
      <c r="E3" s="126"/>
      <c r="J3" s="1"/>
      <c r="K3" s="1"/>
    </row>
    <row r="4" spans="1:11" ht="45" customHeight="1" x14ac:dyDescent="0.2">
      <c r="A4" s="112" t="s">
        <v>50</v>
      </c>
      <c r="B4" s="112"/>
      <c r="C4" s="112"/>
      <c r="D4" s="112"/>
      <c r="E4" s="112"/>
      <c r="J4" s="1"/>
      <c r="K4" s="1"/>
    </row>
    <row r="5" spans="1:11" ht="48.75" customHeight="1" x14ac:dyDescent="0.2">
      <c r="A5" s="112" t="s">
        <v>3</v>
      </c>
      <c r="B5" s="112"/>
      <c r="C5" s="112"/>
      <c r="D5" s="112"/>
      <c r="E5" s="112"/>
      <c r="J5" s="1"/>
      <c r="K5" s="1"/>
    </row>
    <row r="6" spans="1:11" ht="33" customHeight="1" x14ac:dyDescent="0.2">
      <c r="A6" s="112" t="s">
        <v>4</v>
      </c>
      <c r="B6" s="112"/>
      <c r="C6" s="112"/>
      <c r="D6" s="112"/>
      <c r="E6" s="112"/>
      <c r="J6" s="1"/>
      <c r="K6" s="1"/>
    </row>
    <row r="7" spans="1:11" ht="66.75" customHeight="1" x14ac:dyDescent="0.2">
      <c r="A7" s="112" t="s">
        <v>26</v>
      </c>
      <c r="B7" s="112"/>
      <c r="C7" s="112"/>
      <c r="D7" s="112"/>
      <c r="E7" s="112"/>
      <c r="J7" s="1"/>
      <c r="K7" s="1"/>
    </row>
    <row r="8" spans="1:11" ht="63" customHeight="1" x14ac:dyDescent="0.2">
      <c r="A8" s="112" t="s">
        <v>51</v>
      </c>
      <c r="B8" s="112"/>
      <c r="C8" s="112"/>
      <c r="D8" s="112"/>
      <c r="E8" s="112"/>
      <c r="J8" s="1"/>
      <c r="K8" s="1"/>
    </row>
    <row r="9" spans="1:11" ht="29.25" customHeight="1" x14ac:dyDescent="0.2">
      <c r="A9" s="112" t="s">
        <v>46</v>
      </c>
      <c r="B9" s="112"/>
      <c r="C9" s="112"/>
      <c r="D9" s="112"/>
      <c r="E9" s="112"/>
      <c r="J9" s="1"/>
      <c r="K9" s="1"/>
    </row>
    <row r="10" spans="1:11" ht="45.75" customHeight="1" x14ac:dyDescent="0.2">
      <c r="A10" s="112" t="s">
        <v>27</v>
      </c>
      <c r="B10" s="112"/>
      <c r="C10" s="112"/>
      <c r="D10" s="112"/>
      <c r="E10" s="112"/>
      <c r="J10" s="1"/>
      <c r="K10" s="1"/>
    </row>
    <row r="11" spans="1:11" ht="13.5" customHeight="1" x14ac:dyDescent="0.2">
      <c r="A11" s="52"/>
      <c r="B11" s="52"/>
      <c r="C11" s="52"/>
      <c r="D11" s="52"/>
      <c r="E11" s="52"/>
      <c r="J11" s="1"/>
      <c r="K11" s="1"/>
    </row>
    <row r="12" spans="1:11" ht="13.5" customHeight="1" x14ac:dyDescent="0.2">
      <c r="A12" s="115" t="s">
        <v>12</v>
      </c>
      <c r="B12" s="115"/>
      <c r="C12" s="115"/>
      <c r="D12" s="115"/>
      <c r="E12" s="115"/>
      <c r="J12" s="1"/>
      <c r="K12" s="1"/>
    </row>
    <row r="13" spans="1:11" ht="27.75" customHeight="1" x14ac:dyDescent="0.2">
      <c r="A13" s="130" t="s">
        <v>67</v>
      </c>
      <c r="B13" s="130"/>
      <c r="C13" s="130"/>
      <c r="D13" s="130"/>
      <c r="E13" s="130"/>
      <c r="J13" s="1"/>
      <c r="K13" s="1"/>
    </row>
    <row r="14" spans="1:11" ht="13.5" customHeight="1" x14ac:dyDescent="0.2">
      <c r="A14" s="56"/>
      <c r="B14" s="56"/>
      <c r="C14" s="56"/>
      <c r="D14" s="56"/>
      <c r="E14" s="56"/>
      <c r="J14" s="1"/>
      <c r="K14" s="1"/>
    </row>
    <row r="15" spans="1:11" ht="33.75" customHeight="1" x14ac:dyDescent="0.2">
      <c r="A15" s="59" t="s">
        <v>97</v>
      </c>
      <c r="B15" s="149" t="s">
        <v>98</v>
      </c>
      <c r="C15" s="150"/>
      <c r="D15" s="151"/>
      <c r="E15" s="60">
        <f>E16+E17</f>
        <v>91453.38</v>
      </c>
      <c r="J15" s="1"/>
      <c r="K15" s="1"/>
    </row>
    <row r="16" spans="1:11" ht="26.25" customHeight="1" x14ac:dyDescent="0.2">
      <c r="A16" s="61" t="s">
        <v>99</v>
      </c>
      <c r="B16" s="135" t="s">
        <v>102</v>
      </c>
      <c r="C16" s="135"/>
      <c r="D16" s="135"/>
      <c r="E16" s="62">
        <v>16453.38</v>
      </c>
      <c r="J16" s="1"/>
      <c r="K16" s="1"/>
    </row>
    <row r="17" spans="1:11" ht="27" customHeight="1" x14ac:dyDescent="0.2">
      <c r="A17" s="61" t="s">
        <v>100</v>
      </c>
      <c r="B17" s="135" t="s">
        <v>101</v>
      </c>
      <c r="C17" s="135"/>
      <c r="D17" s="135"/>
      <c r="E17" s="62">
        <v>75000</v>
      </c>
      <c r="J17" s="1"/>
      <c r="K17" s="1"/>
    </row>
    <row r="18" spans="1:11" ht="24.75" customHeight="1" x14ac:dyDescent="0.2">
      <c r="A18" s="42" t="s">
        <v>52</v>
      </c>
      <c r="B18" s="131" t="s">
        <v>53</v>
      </c>
      <c r="C18" s="132"/>
      <c r="D18" s="133"/>
      <c r="E18" s="43">
        <f>E19</f>
        <v>-78567.06</v>
      </c>
      <c r="J18" s="1"/>
      <c r="K18" s="1"/>
    </row>
    <row r="19" spans="1:11" ht="31.5" customHeight="1" x14ac:dyDescent="0.2">
      <c r="A19" s="44" t="s">
        <v>54</v>
      </c>
      <c r="B19" s="134" t="s">
        <v>55</v>
      </c>
      <c r="C19" s="134"/>
      <c r="D19" s="134"/>
      <c r="E19" s="45">
        <f>E20+E21+E22</f>
        <v>-78567.06</v>
      </c>
      <c r="J19" s="1"/>
      <c r="K19" s="1"/>
    </row>
    <row r="20" spans="1:11" ht="31.5" customHeight="1" x14ac:dyDescent="0.2">
      <c r="A20" s="44"/>
      <c r="B20" s="135" t="s">
        <v>69</v>
      </c>
      <c r="C20" s="135"/>
      <c r="D20" s="135"/>
      <c r="E20" s="46">
        <f>-113650.29-178307.97</f>
        <v>-291958.26</v>
      </c>
      <c r="J20" s="1"/>
      <c r="K20" s="1"/>
    </row>
    <row r="21" spans="1:11" ht="40.5" customHeight="1" x14ac:dyDescent="0.2">
      <c r="A21" s="44"/>
      <c r="B21" s="135" t="s">
        <v>90</v>
      </c>
      <c r="C21" s="135"/>
      <c r="D21" s="135"/>
      <c r="E21" s="46">
        <v>38391.199999999997</v>
      </c>
      <c r="J21" s="1"/>
      <c r="K21" s="1"/>
    </row>
    <row r="22" spans="1:11" ht="40.5" customHeight="1" x14ac:dyDescent="0.2">
      <c r="A22" s="44"/>
      <c r="B22" s="135" t="s">
        <v>91</v>
      </c>
      <c r="C22" s="135"/>
      <c r="D22" s="135"/>
      <c r="E22" s="46">
        <v>175000</v>
      </c>
      <c r="J22" s="1"/>
      <c r="K22" s="1"/>
    </row>
    <row r="23" spans="1:11" ht="13.5" customHeight="1" x14ac:dyDescent="0.2">
      <c r="A23" s="136" t="s">
        <v>56</v>
      </c>
      <c r="B23" s="136"/>
      <c r="C23" s="136"/>
      <c r="D23" s="136"/>
      <c r="E23" s="47">
        <f>E15+E18</f>
        <v>12886.320000000007</v>
      </c>
      <c r="J23" s="1"/>
      <c r="K23" s="1"/>
    </row>
    <row r="24" spans="1:11" ht="13.5" customHeight="1" x14ac:dyDescent="0.2">
      <c r="A24" s="48"/>
      <c r="B24" s="48"/>
      <c r="C24" s="48"/>
      <c r="D24" s="48"/>
      <c r="E24" s="49"/>
      <c r="J24" s="1"/>
      <c r="K24" s="1"/>
    </row>
    <row r="25" spans="1:11" ht="51.75" customHeight="1" x14ac:dyDescent="0.25">
      <c r="A25" s="137" t="s">
        <v>68</v>
      </c>
      <c r="B25" s="137"/>
      <c r="C25" s="137"/>
      <c r="D25" s="137"/>
      <c r="E25" s="137"/>
      <c r="J25" s="1"/>
      <c r="K25" s="1"/>
    </row>
    <row r="26" spans="1:11" ht="21" customHeight="1" x14ac:dyDescent="0.2">
      <c r="A26" s="115" t="s">
        <v>5</v>
      </c>
      <c r="B26" s="115"/>
      <c r="C26" s="115"/>
      <c r="D26" s="115"/>
      <c r="E26" s="115"/>
      <c r="J26" s="3"/>
      <c r="K26" s="3"/>
    </row>
    <row r="27" spans="1:11" ht="69" customHeight="1" x14ac:dyDescent="0.2">
      <c r="A27" s="130" t="s">
        <v>89</v>
      </c>
      <c r="B27" s="130"/>
      <c r="C27" s="130"/>
      <c r="D27" s="130"/>
      <c r="E27" s="130"/>
      <c r="J27" s="3"/>
      <c r="K27" s="3"/>
    </row>
    <row r="28" spans="1:11" ht="27.75" customHeight="1" x14ac:dyDescent="0.2">
      <c r="A28" s="53"/>
      <c r="B28" s="53"/>
      <c r="C28" s="56"/>
      <c r="D28" s="53"/>
      <c r="E28" s="53"/>
      <c r="J28" s="3"/>
      <c r="K28" s="3"/>
    </row>
    <row r="29" spans="1:11" ht="29.85" customHeight="1" x14ac:dyDescent="0.2">
      <c r="A29" s="117" t="s">
        <v>6</v>
      </c>
      <c r="B29" s="117"/>
      <c r="C29" s="4" t="s">
        <v>7</v>
      </c>
      <c r="D29" s="54" t="s">
        <v>8</v>
      </c>
      <c r="E29" s="54" t="s">
        <v>9</v>
      </c>
      <c r="J29" s="3"/>
      <c r="K29" s="3"/>
    </row>
    <row r="30" spans="1:11" ht="45.75" customHeight="1" x14ac:dyDescent="0.2">
      <c r="A30" s="121" t="s">
        <v>71</v>
      </c>
      <c r="B30" s="122"/>
      <c r="C30" s="6" t="s">
        <v>72</v>
      </c>
      <c r="D30" s="33">
        <v>1</v>
      </c>
      <c r="E30" s="31" t="s">
        <v>80</v>
      </c>
      <c r="J30" s="3"/>
      <c r="K30" s="3"/>
    </row>
    <row r="31" spans="1:11" ht="24.75" customHeight="1" x14ac:dyDescent="0.2">
      <c r="A31" s="121" t="s">
        <v>10</v>
      </c>
      <c r="B31" s="122"/>
      <c r="C31" s="6" t="s">
        <v>28</v>
      </c>
      <c r="D31" s="7">
        <f>28929.15+2060</f>
        <v>30989.15</v>
      </c>
      <c r="E31" s="8" t="s">
        <v>73</v>
      </c>
      <c r="J31" s="3"/>
      <c r="K31" s="3"/>
    </row>
    <row r="32" spans="1:11" ht="16.5" customHeight="1" x14ac:dyDescent="0.2">
      <c r="A32" s="143" t="s">
        <v>24</v>
      </c>
      <c r="B32" s="144"/>
      <c r="C32" s="10" t="s">
        <v>74</v>
      </c>
      <c r="D32" s="11">
        <f>381000-61000</f>
        <v>320000</v>
      </c>
      <c r="E32" s="138" t="s">
        <v>81</v>
      </c>
      <c r="J32" s="3"/>
      <c r="K32" s="3"/>
    </row>
    <row r="33" spans="1:11" ht="20.25" customHeight="1" x14ac:dyDescent="0.2">
      <c r="A33" s="145"/>
      <c r="B33" s="146"/>
      <c r="C33" s="10" t="s">
        <v>31</v>
      </c>
      <c r="D33" s="11">
        <f>-378395.6+379.6-2984+61000</f>
        <v>-320000</v>
      </c>
      <c r="E33" s="142"/>
      <c r="J33" s="3"/>
      <c r="K33" s="3"/>
    </row>
    <row r="34" spans="1:11" ht="48.75" customHeight="1" x14ac:dyDescent="0.2">
      <c r="A34" s="118" t="s">
        <v>17</v>
      </c>
      <c r="B34" s="118"/>
      <c r="C34" s="10" t="s">
        <v>75</v>
      </c>
      <c r="D34" s="11">
        <f>-584.35+1610</f>
        <v>1025.6500000000001</v>
      </c>
      <c r="E34" s="57" t="s">
        <v>76</v>
      </c>
      <c r="J34" s="3"/>
      <c r="K34" s="3"/>
    </row>
    <row r="35" spans="1:11" ht="50.25" customHeight="1" x14ac:dyDescent="0.2">
      <c r="A35" s="113" t="s">
        <v>10</v>
      </c>
      <c r="B35" s="114"/>
      <c r="C35" s="13" t="s">
        <v>33</v>
      </c>
      <c r="D35" s="11">
        <f>-652.24</f>
        <v>-652.24</v>
      </c>
      <c r="E35" s="34" t="s">
        <v>77</v>
      </c>
      <c r="J35" s="3"/>
      <c r="K35" s="3"/>
    </row>
    <row r="36" spans="1:11" ht="63" customHeight="1" x14ac:dyDescent="0.2">
      <c r="A36" s="140" t="s">
        <v>71</v>
      </c>
      <c r="B36" s="141"/>
      <c r="C36" s="10" t="s">
        <v>78</v>
      </c>
      <c r="D36" s="11">
        <f>-381000+61000</f>
        <v>-320000</v>
      </c>
      <c r="E36" s="68" t="s">
        <v>81</v>
      </c>
      <c r="J36" s="3"/>
      <c r="K36" s="3"/>
    </row>
    <row r="37" spans="1:11" ht="51" customHeight="1" x14ac:dyDescent="0.2">
      <c r="A37" s="147" t="s">
        <v>10</v>
      </c>
      <c r="B37" s="148"/>
      <c r="C37" s="13" t="s">
        <v>35</v>
      </c>
      <c r="D37" s="11">
        <v>3475</v>
      </c>
      <c r="E37" s="34" t="s">
        <v>79</v>
      </c>
      <c r="J37" s="3"/>
      <c r="K37" s="3"/>
    </row>
    <row r="38" spans="1:11" ht="15" customHeight="1" x14ac:dyDescent="0.2">
      <c r="A38" s="145" t="s">
        <v>82</v>
      </c>
      <c r="B38" s="146"/>
      <c r="C38" s="13" t="s">
        <v>92</v>
      </c>
      <c r="D38" s="11">
        <v>38391.199999999997</v>
      </c>
      <c r="E38" s="138" t="s">
        <v>94</v>
      </c>
      <c r="J38" s="3"/>
      <c r="K38" s="3"/>
    </row>
    <row r="39" spans="1:11" ht="14.25" customHeight="1" x14ac:dyDescent="0.2">
      <c r="A39" s="145"/>
      <c r="B39" s="146"/>
      <c r="C39" s="13" t="s">
        <v>93</v>
      </c>
      <c r="D39" s="11">
        <v>16453.38</v>
      </c>
      <c r="E39" s="139"/>
      <c r="J39" s="3"/>
      <c r="K39" s="3"/>
    </row>
    <row r="40" spans="1:11" ht="13.5" customHeight="1" x14ac:dyDescent="0.2">
      <c r="A40" s="145"/>
      <c r="B40" s="146"/>
      <c r="C40" s="13" t="s">
        <v>95</v>
      </c>
      <c r="D40" s="11">
        <v>175000</v>
      </c>
      <c r="E40" s="138" t="s">
        <v>103</v>
      </c>
      <c r="J40" s="3"/>
      <c r="K40" s="3"/>
    </row>
    <row r="41" spans="1:11" ht="15.75" customHeight="1" x14ac:dyDescent="0.2">
      <c r="A41" s="145"/>
      <c r="B41" s="146"/>
      <c r="C41" s="13" t="s">
        <v>96</v>
      </c>
      <c r="D41" s="11">
        <v>75000</v>
      </c>
      <c r="E41" s="139"/>
      <c r="J41" s="3"/>
      <c r="K41" s="3"/>
    </row>
    <row r="42" spans="1:11" ht="39" customHeight="1" x14ac:dyDescent="0.2">
      <c r="A42" s="145"/>
      <c r="B42" s="146"/>
      <c r="C42" s="13" t="s">
        <v>37</v>
      </c>
      <c r="D42" s="11">
        <f>488.04-4826.8+381000+4000-63060</f>
        <v>317601.24</v>
      </c>
      <c r="E42" s="34" t="s">
        <v>83</v>
      </c>
      <c r="J42" s="3"/>
      <c r="K42" s="3"/>
    </row>
    <row r="43" spans="1:11" ht="25.5" customHeight="1" x14ac:dyDescent="0.2">
      <c r="A43" s="123"/>
      <c r="B43" s="124"/>
      <c r="C43" s="13" t="s">
        <v>64</v>
      </c>
      <c r="D43" s="11">
        <f>-324398.06</f>
        <v>-324398.06</v>
      </c>
      <c r="E43" s="34" t="s">
        <v>70</v>
      </c>
      <c r="J43" s="3"/>
      <c r="K43" s="3"/>
    </row>
    <row r="44" spans="1:11" ht="18" customHeight="1" x14ac:dyDescent="0.2">
      <c r="A44" s="121" t="s">
        <v>19</v>
      </c>
      <c r="B44" s="122"/>
      <c r="C44" s="6" t="s">
        <v>39</v>
      </c>
      <c r="D44" s="9">
        <v>-22373</v>
      </c>
      <c r="E44" s="138" t="s">
        <v>85</v>
      </c>
      <c r="J44" s="3"/>
      <c r="K44" s="3"/>
    </row>
    <row r="45" spans="1:11" ht="18.75" customHeight="1" x14ac:dyDescent="0.2">
      <c r="A45" s="123"/>
      <c r="B45" s="124"/>
      <c r="C45" s="6" t="s">
        <v>84</v>
      </c>
      <c r="D45" s="9">
        <v>20873</v>
      </c>
      <c r="E45" s="139"/>
      <c r="J45" s="3"/>
      <c r="K45" s="3"/>
    </row>
    <row r="46" spans="1:11" ht="49.5" customHeight="1" x14ac:dyDescent="0.2">
      <c r="A46" s="140" t="s">
        <v>86</v>
      </c>
      <c r="B46" s="141"/>
      <c r="C46" s="6" t="s">
        <v>87</v>
      </c>
      <c r="D46" s="9">
        <v>1500</v>
      </c>
      <c r="E46" s="58" t="s">
        <v>88</v>
      </c>
      <c r="J46" s="3"/>
      <c r="K46" s="3"/>
    </row>
    <row r="47" spans="1:11" ht="17.100000000000001" customHeight="1" x14ac:dyDescent="0.2">
      <c r="A47" s="14"/>
      <c r="B47" s="15"/>
      <c r="C47" s="16"/>
      <c r="D47" s="17">
        <f>SUM(D30:D46)</f>
        <v>12886.320000000007</v>
      </c>
      <c r="E47" s="57"/>
      <c r="J47" s="3"/>
      <c r="K47" s="19"/>
    </row>
    <row r="48" spans="1:11" ht="7.5" customHeight="1" x14ac:dyDescent="0.2">
      <c r="A48" s="20"/>
      <c r="B48" s="20"/>
      <c r="C48" s="21"/>
      <c r="D48" s="21"/>
      <c r="E48" s="21"/>
      <c r="J48" s="3"/>
      <c r="K48" s="19"/>
    </row>
    <row r="49" spans="1:11" ht="16.350000000000001" customHeight="1" x14ac:dyDescent="0.25">
      <c r="A49" s="22" t="s">
        <v>42</v>
      </c>
      <c r="B49" s="22"/>
      <c r="C49" s="22"/>
      <c r="D49" s="22"/>
      <c r="E49" s="22"/>
      <c r="J49" s="3"/>
      <c r="K49" s="3"/>
    </row>
    <row r="50" spans="1:11" ht="16.350000000000001" customHeight="1" x14ac:dyDescent="0.2">
      <c r="A50" s="127" t="s">
        <v>43</v>
      </c>
      <c r="B50" s="128" t="s">
        <v>12</v>
      </c>
      <c r="C50" s="128"/>
      <c r="D50" s="23" t="s">
        <v>5</v>
      </c>
      <c r="E50" s="55" t="s">
        <v>13</v>
      </c>
      <c r="J50" s="3"/>
      <c r="K50" s="3"/>
    </row>
    <row r="51" spans="1:11" ht="16.350000000000001" customHeight="1" x14ac:dyDescent="0.2">
      <c r="A51" s="127"/>
      <c r="B51" s="129">
        <f>40057285.96+419945+346000+12886.32</f>
        <v>40836117.280000001</v>
      </c>
      <c r="C51" s="129"/>
      <c r="D51" s="25">
        <f>40057285.96+2745412.41+765945-291958.26+304844.58</f>
        <v>43581529.690000005</v>
      </c>
      <c r="E51" s="26">
        <f>D51-B51</f>
        <v>2745412.4100000039</v>
      </c>
      <c r="F51" s="32">
        <f>G51-E51</f>
        <v>-3.7252902984619141E-9</v>
      </c>
      <c r="G51" s="32">
        <v>2745412.41</v>
      </c>
      <c r="J51" s="3"/>
      <c r="K51" s="3"/>
    </row>
    <row r="52" spans="1:11" ht="12.75" customHeight="1" x14ac:dyDescent="0.2"/>
    <row r="53" spans="1:11" ht="22.5" customHeight="1" x14ac:dyDescent="0.25">
      <c r="A53" s="28" t="s">
        <v>14</v>
      </c>
      <c r="B53" s="28"/>
      <c r="C53" s="28"/>
      <c r="D53" s="29" t="s">
        <v>20</v>
      </c>
    </row>
    <row r="54" spans="1:11" ht="19.5" customHeight="1" x14ac:dyDescent="0.2">
      <c r="A54" s="30"/>
    </row>
    <row r="55" spans="1:11" ht="19.5" customHeight="1" x14ac:dyDescent="0.2"/>
    <row r="56" spans="1:11" ht="19.5" customHeight="1" x14ac:dyDescent="0.2"/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</sheetData>
  <sheetProtection selectLockedCells="1" selectUnlockedCells="1"/>
  <mergeCells count="42">
    <mergeCell ref="A26:E26"/>
    <mergeCell ref="A27:E27"/>
    <mergeCell ref="B21:D21"/>
    <mergeCell ref="A23:D23"/>
    <mergeCell ref="A25:E25"/>
    <mergeCell ref="B20:D20"/>
    <mergeCell ref="B22:D22"/>
    <mergeCell ref="B15:D15"/>
    <mergeCell ref="B16:D16"/>
    <mergeCell ref="B17:D17"/>
    <mergeCell ref="B18:D18"/>
    <mergeCell ref="B19:D19"/>
    <mergeCell ref="A13:E13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50:A51"/>
    <mergeCell ref="B50:C50"/>
    <mergeCell ref="B51:C51"/>
    <mergeCell ref="A34:B34"/>
    <mergeCell ref="A31:B31"/>
    <mergeCell ref="A44:B45"/>
    <mergeCell ref="A35:B35"/>
    <mergeCell ref="A32:B33"/>
    <mergeCell ref="A36:B36"/>
    <mergeCell ref="A38:B43"/>
    <mergeCell ref="A37:B37"/>
    <mergeCell ref="E44:E45"/>
    <mergeCell ref="A46:B46"/>
    <mergeCell ref="E40:E41"/>
    <mergeCell ref="E38:E39"/>
    <mergeCell ref="A29:B29"/>
    <mergeCell ref="A30:B30"/>
    <mergeCell ref="E32:E33"/>
  </mergeCells>
  <pageMargins left="0.78740157480314965" right="0.43307086614173229" top="0.78740157480314965" bottom="0.78740157480314965" header="0.51181102362204722" footer="0.51181102362204722"/>
  <pageSetup paperSize="9" scale="90" firstPageNumber="0" fitToHeight="2" orientation="portrait" r:id="rId1"/>
  <headerFooter alignWithMargins="0"/>
  <rowBreaks count="1" manualBreakCount="1">
    <brk id="25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41"/>
  <sheetViews>
    <sheetView topLeftCell="A10" zoomScaleNormal="100" workbookViewId="0">
      <selection activeCell="D40" sqref="D40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125" t="s">
        <v>0</v>
      </c>
      <c r="B1" s="125"/>
      <c r="C1" s="125"/>
      <c r="D1" s="125"/>
      <c r="E1" s="125"/>
      <c r="J1" s="1"/>
      <c r="K1" s="1"/>
    </row>
    <row r="2" spans="1:11" ht="26.25" customHeight="1" x14ac:dyDescent="0.2">
      <c r="A2" s="125" t="s">
        <v>1</v>
      </c>
      <c r="B2" s="125"/>
      <c r="C2" s="125"/>
      <c r="D2" s="125"/>
      <c r="E2" s="125"/>
      <c r="J2" s="1"/>
      <c r="K2" s="1"/>
    </row>
    <row r="3" spans="1:11" ht="50.25" customHeight="1" x14ac:dyDescent="0.2">
      <c r="A3" s="126" t="s">
        <v>25</v>
      </c>
      <c r="B3" s="126"/>
      <c r="C3" s="126"/>
      <c r="D3" s="126"/>
      <c r="E3" s="126"/>
      <c r="J3" s="1"/>
      <c r="K3" s="1"/>
    </row>
    <row r="4" spans="1:11" ht="45" customHeight="1" x14ac:dyDescent="0.2">
      <c r="A4" s="112" t="s">
        <v>50</v>
      </c>
      <c r="B4" s="112"/>
      <c r="C4" s="112"/>
      <c r="D4" s="112"/>
      <c r="E4" s="112"/>
      <c r="J4" s="1"/>
      <c r="K4" s="1"/>
    </row>
    <row r="5" spans="1:11" ht="48.75" customHeight="1" x14ac:dyDescent="0.2">
      <c r="A5" s="112" t="s">
        <v>3</v>
      </c>
      <c r="B5" s="112"/>
      <c r="C5" s="112"/>
      <c r="D5" s="112"/>
      <c r="E5" s="112"/>
      <c r="J5" s="1"/>
      <c r="K5" s="1"/>
    </row>
    <row r="6" spans="1:11" ht="33" customHeight="1" x14ac:dyDescent="0.2">
      <c r="A6" s="112" t="s">
        <v>4</v>
      </c>
      <c r="B6" s="112"/>
      <c r="C6" s="112"/>
      <c r="D6" s="112"/>
      <c r="E6" s="112"/>
      <c r="J6" s="1"/>
      <c r="K6" s="1"/>
    </row>
    <row r="7" spans="1:11" ht="66.75" customHeight="1" x14ac:dyDescent="0.2">
      <c r="A7" s="112" t="s">
        <v>26</v>
      </c>
      <c r="B7" s="112"/>
      <c r="C7" s="112"/>
      <c r="D7" s="112"/>
      <c r="E7" s="112"/>
      <c r="J7" s="1"/>
      <c r="K7" s="1"/>
    </row>
    <row r="8" spans="1:11" ht="63" customHeight="1" x14ac:dyDescent="0.2">
      <c r="A8" s="112" t="s">
        <v>51</v>
      </c>
      <c r="B8" s="112"/>
      <c r="C8" s="112"/>
      <c r="D8" s="112"/>
      <c r="E8" s="112"/>
      <c r="J8" s="1"/>
      <c r="K8" s="1"/>
    </row>
    <row r="9" spans="1:11" ht="29.25" customHeight="1" x14ac:dyDescent="0.2">
      <c r="A9" s="112" t="s">
        <v>46</v>
      </c>
      <c r="B9" s="112"/>
      <c r="C9" s="112"/>
      <c r="D9" s="112"/>
      <c r="E9" s="112"/>
      <c r="J9" s="1"/>
      <c r="K9" s="1"/>
    </row>
    <row r="10" spans="1:11" ht="45.75" customHeight="1" x14ac:dyDescent="0.2">
      <c r="A10" s="112" t="s">
        <v>27</v>
      </c>
      <c r="B10" s="112"/>
      <c r="C10" s="112"/>
      <c r="D10" s="112"/>
      <c r="E10" s="112"/>
      <c r="J10" s="1"/>
      <c r="K10" s="1"/>
    </row>
    <row r="11" spans="1:11" ht="13.5" customHeight="1" x14ac:dyDescent="0.2">
      <c r="A11" s="63"/>
      <c r="B11" s="63"/>
      <c r="C11" s="63"/>
      <c r="D11" s="63"/>
      <c r="E11" s="63"/>
      <c r="J11" s="1"/>
      <c r="K11" s="1"/>
    </row>
    <row r="12" spans="1:11" ht="13.5" customHeight="1" x14ac:dyDescent="0.2">
      <c r="A12" s="115" t="s">
        <v>12</v>
      </c>
      <c r="B12" s="115"/>
      <c r="C12" s="115"/>
      <c r="D12" s="115"/>
      <c r="E12" s="115"/>
      <c r="J12" s="1"/>
      <c r="K12" s="1"/>
    </row>
    <row r="13" spans="1:11" ht="27.75" customHeight="1" x14ac:dyDescent="0.2">
      <c r="A13" s="130" t="s">
        <v>67</v>
      </c>
      <c r="B13" s="130"/>
      <c r="C13" s="130"/>
      <c r="D13" s="130"/>
      <c r="E13" s="130"/>
      <c r="J13" s="1"/>
      <c r="K13" s="1"/>
    </row>
    <row r="14" spans="1:11" ht="13.5" customHeight="1" x14ac:dyDescent="0.2">
      <c r="A14" s="67"/>
      <c r="B14" s="67"/>
      <c r="C14" s="67"/>
      <c r="D14" s="67"/>
      <c r="E14" s="67"/>
      <c r="J14" s="1"/>
      <c r="K14" s="1"/>
    </row>
    <row r="15" spans="1:11" ht="33.75" customHeight="1" x14ac:dyDescent="0.2">
      <c r="A15" s="59" t="s">
        <v>97</v>
      </c>
      <c r="B15" s="149" t="s">
        <v>98</v>
      </c>
      <c r="C15" s="150"/>
      <c r="D15" s="151"/>
      <c r="E15" s="60">
        <f>E16+E17</f>
        <v>1126500.02</v>
      </c>
      <c r="J15" s="1"/>
      <c r="K15" s="1"/>
    </row>
    <row r="16" spans="1:11" ht="77.25" customHeight="1" x14ac:dyDescent="0.2">
      <c r="A16" s="61" t="s">
        <v>118</v>
      </c>
      <c r="B16" s="135" t="s">
        <v>119</v>
      </c>
      <c r="C16" s="135"/>
      <c r="D16" s="135"/>
      <c r="E16" s="62">
        <f>806500+320000</f>
        <v>1126500</v>
      </c>
      <c r="J16" s="1"/>
      <c r="K16" s="1"/>
    </row>
    <row r="17" spans="1:11" ht="30.75" customHeight="1" x14ac:dyDescent="0.2">
      <c r="A17" s="61" t="s">
        <v>99</v>
      </c>
      <c r="B17" s="135" t="s">
        <v>102</v>
      </c>
      <c r="C17" s="135"/>
      <c r="D17" s="135"/>
      <c r="E17" s="62">
        <f>0.02</f>
        <v>0.02</v>
      </c>
      <c r="J17" s="1"/>
      <c r="K17" s="1"/>
    </row>
    <row r="18" spans="1:11" ht="24.75" customHeight="1" x14ac:dyDescent="0.2">
      <c r="A18" s="42" t="s">
        <v>52</v>
      </c>
      <c r="B18" s="131" t="s">
        <v>53</v>
      </c>
      <c r="C18" s="132"/>
      <c r="D18" s="133"/>
      <c r="E18" s="43">
        <f>E19</f>
        <v>800000</v>
      </c>
      <c r="J18" s="1"/>
      <c r="K18" s="1"/>
    </row>
    <row r="19" spans="1:11" ht="31.5" customHeight="1" x14ac:dyDescent="0.2">
      <c r="A19" s="44" t="s">
        <v>54</v>
      </c>
      <c r="B19" s="134" t="s">
        <v>55</v>
      </c>
      <c r="C19" s="134"/>
      <c r="D19" s="134"/>
      <c r="E19" s="45">
        <f>E20+E21</f>
        <v>800000</v>
      </c>
      <c r="J19" s="1"/>
      <c r="K19" s="1"/>
    </row>
    <row r="20" spans="1:11" ht="31.5" customHeight="1" x14ac:dyDescent="0.2">
      <c r="A20" s="44"/>
      <c r="B20" s="135" t="s">
        <v>111</v>
      </c>
      <c r="C20" s="135"/>
      <c r="D20" s="135"/>
      <c r="E20" s="46">
        <v>700000</v>
      </c>
      <c r="J20" s="1"/>
      <c r="K20" s="1"/>
    </row>
    <row r="21" spans="1:11" ht="40.5" customHeight="1" x14ac:dyDescent="0.2">
      <c r="A21" s="44"/>
      <c r="B21" s="135" t="s">
        <v>112</v>
      </c>
      <c r="C21" s="135"/>
      <c r="D21" s="135"/>
      <c r="E21" s="46">
        <v>100000</v>
      </c>
      <c r="J21" s="1"/>
      <c r="K21" s="1"/>
    </row>
    <row r="22" spans="1:11" ht="13.5" customHeight="1" x14ac:dyDescent="0.2">
      <c r="A22" s="136" t="s">
        <v>56</v>
      </c>
      <c r="B22" s="136"/>
      <c r="C22" s="136"/>
      <c r="D22" s="136"/>
      <c r="E22" s="47">
        <f>E15+E18</f>
        <v>1926500.02</v>
      </c>
      <c r="J22" s="1"/>
      <c r="K22" s="1"/>
    </row>
    <row r="23" spans="1:11" ht="13.5" customHeight="1" x14ac:dyDescent="0.2">
      <c r="A23" s="48"/>
      <c r="B23" s="48"/>
      <c r="C23" s="48"/>
      <c r="D23" s="48"/>
      <c r="E23" s="49"/>
      <c r="J23" s="1"/>
      <c r="K23" s="1"/>
    </row>
    <row r="24" spans="1:11" ht="51.75" customHeight="1" x14ac:dyDescent="0.25">
      <c r="A24" s="137" t="s">
        <v>68</v>
      </c>
      <c r="B24" s="137"/>
      <c r="C24" s="137"/>
      <c r="D24" s="137"/>
      <c r="E24" s="137"/>
      <c r="J24" s="1"/>
      <c r="K24" s="1"/>
    </row>
    <row r="25" spans="1:11" ht="21" customHeight="1" x14ac:dyDescent="0.2">
      <c r="A25" s="115" t="s">
        <v>5</v>
      </c>
      <c r="B25" s="115"/>
      <c r="C25" s="115"/>
      <c r="D25" s="115"/>
      <c r="E25" s="115"/>
      <c r="J25" s="3"/>
      <c r="K25" s="3"/>
    </row>
    <row r="26" spans="1:11" ht="69" customHeight="1" x14ac:dyDescent="0.2">
      <c r="A26" s="130" t="s">
        <v>89</v>
      </c>
      <c r="B26" s="130"/>
      <c r="C26" s="130"/>
      <c r="D26" s="130"/>
      <c r="E26" s="130"/>
      <c r="J26" s="3"/>
      <c r="K26" s="3"/>
    </row>
    <row r="27" spans="1:11" ht="27.75" customHeight="1" x14ac:dyDescent="0.2">
      <c r="A27" s="64"/>
      <c r="B27" s="64"/>
      <c r="C27" s="67"/>
      <c r="D27" s="64"/>
      <c r="E27" s="64"/>
      <c r="J27" s="3"/>
      <c r="K27" s="3"/>
    </row>
    <row r="28" spans="1:11" ht="29.85" customHeight="1" x14ac:dyDescent="0.2">
      <c r="A28" s="117" t="s">
        <v>6</v>
      </c>
      <c r="B28" s="117"/>
      <c r="C28" s="4" t="s">
        <v>7</v>
      </c>
      <c r="D28" s="65" t="s">
        <v>8</v>
      </c>
      <c r="E28" s="65" t="s">
        <v>9</v>
      </c>
      <c r="J28" s="3"/>
      <c r="K28" s="3"/>
    </row>
    <row r="29" spans="1:11" ht="18" customHeight="1" x14ac:dyDescent="0.2">
      <c r="A29" s="121" t="s">
        <v>17</v>
      </c>
      <c r="B29" s="122"/>
      <c r="C29" s="6" t="s">
        <v>106</v>
      </c>
      <c r="D29" s="33">
        <f>7142.85</f>
        <v>7142.85</v>
      </c>
      <c r="E29" s="119" t="s">
        <v>107</v>
      </c>
      <c r="J29" s="3"/>
      <c r="K29" s="3"/>
    </row>
    <row r="30" spans="1:11" ht="18" customHeight="1" x14ac:dyDescent="0.2">
      <c r="A30" s="145"/>
      <c r="B30" s="146"/>
      <c r="C30" s="6" t="s">
        <v>105</v>
      </c>
      <c r="D30" s="33">
        <f>-320000+320000</f>
        <v>0</v>
      </c>
      <c r="E30" s="153"/>
      <c r="J30" s="3"/>
      <c r="K30" s="3"/>
    </row>
    <row r="31" spans="1:11" ht="22.5" customHeight="1" x14ac:dyDescent="0.2">
      <c r="A31" s="145"/>
      <c r="B31" s="146"/>
      <c r="C31" s="6" t="s">
        <v>108</v>
      </c>
      <c r="D31" s="33">
        <f>92857.15</f>
        <v>92857.15</v>
      </c>
      <c r="E31" s="120"/>
      <c r="J31" s="3"/>
      <c r="K31" s="3"/>
    </row>
    <row r="32" spans="1:11" ht="22.5" customHeight="1" x14ac:dyDescent="0.2">
      <c r="A32" s="123"/>
      <c r="B32" s="124"/>
      <c r="C32" s="6" t="s">
        <v>110</v>
      </c>
      <c r="D32" s="33">
        <v>806500</v>
      </c>
      <c r="E32" s="31" t="s">
        <v>113</v>
      </c>
      <c r="J32" s="3"/>
      <c r="K32" s="3"/>
    </row>
    <row r="33" spans="1:11" ht="62.25" customHeight="1" x14ac:dyDescent="0.2">
      <c r="A33" s="121" t="s">
        <v>71</v>
      </c>
      <c r="B33" s="122"/>
      <c r="C33" s="6" t="s">
        <v>72</v>
      </c>
      <c r="D33" s="33">
        <f>-1</f>
        <v>-1</v>
      </c>
      <c r="E33" s="31" t="s">
        <v>80</v>
      </c>
      <c r="J33" s="3"/>
      <c r="K33" s="3"/>
    </row>
    <row r="34" spans="1:11" ht="47.25" customHeight="1" x14ac:dyDescent="0.2">
      <c r="A34" s="121" t="s">
        <v>10</v>
      </c>
      <c r="B34" s="122"/>
      <c r="C34" s="6" t="s">
        <v>28</v>
      </c>
      <c r="D34" s="7">
        <f>875+6300</f>
        <v>7175</v>
      </c>
      <c r="E34" s="8" t="s">
        <v>116</v>
      </c>
      <c r="J34" s="3"/>
      <c r="K34" s="3"/>
    </row>
    <row r="35" spans="1:11" ht="16.5" customHeight="1" x14ac:dyDescent="0.2">
      <c r="A35" s="143" t="s">
        <v>24</v>
      </c>
      <c r="B35" s="144"/>
      <c r="C35" s="10" t="s">
        <v>74</v>
      </c>
      <c r="D35" s="11">
        <f>-320000</f>
        <v>-320000</v>
      </c>
      <c r="E35" s="138" t="s">
        <v>109</v>
      </c>
      <c r="J35" s="3"/>
      <c r="K35" s="3"/>
    </row>
    <row r="36" spans="1:11" ht="20.25" customHeight="1" x14ac:dyDescent="0.2">
      <c r="A36" s="145"/>
      <c r="B36" s="146"/>
      <c r="C36" s="10" t="s">
        <v>31</v>
      </c>
      <c r="D36" s="11">
        <f>320000+700000</f>
        <v>1020000</v>
      </c>
      <c r="E36" s="142"/>
      <c r="J36" s="3"/>
      <c r="K36" s="3"/>
    </row>
    <row r="37" spans="1:11" ht="31.5" customHeight="1" x14ac:dyDescent="0.2">
      <c r="A37" s="113" t="s">
        <v>11</v>
      </c>
      <c r="B37" s="114"/>
      <c r="C37" s="6" t="s">
        <v>32</v>
      </c>
      <c r="D37" s="33">
        <v>117940</v>
      </c>
      <c r="E37" s="69" t="s">
        <v>16</v>
      </c>
      <c r="J37" s="3"/>
      <c r="K37" s="3"/>
    </row>
    <row r="38" spans="1:11" ht="0.75" hidden="1" customHeight="1" x14ac:dyDescent="0.2">
      <c r="A38" s="118" t="s">
        <v>17</v>
      </c>
      <c r="B38" s="118"/>
      <c r="C38" s="10" t="s">
        <v>75</v>
      </c>
      <c r="D38" s="11"/>
      <c r="E38" s="57" t="s">
        <v>76</v>
      </c>
      <c r="J38" s="3"/>
      <c r="K38" s="3"/>
    </row>
    <row r="39" spans="1:11" ht="32.25" customHeight="1" x14ac:dyDescent="0.2">
      <c r="A39" s="113" t="s">
        <v>10</v>
      </c>
      <c r="B39" s="114"/>
      <c r="C39" s="13" t="s">
        <v>33</v>
      </c>
      <c r="D39" s="11">
        <f>1</f>
        <v>1</v>
      </c>
      <c r="E39" s="34" t="s">
        <v>77</v>
      </c>
      <c r="J39" s="3"/>
      <c r="K39" s="3"/>
    </row>
    <row r="40" spans="1:11" ht="32.25" customHeight="1" x14ac:dyDescent="0.2">
      <c r="A40" s="140" t="s">
        <v>71</v>
      </c>
      <c r="B40" s="141"/>
      <c r="C40" s="10" t="s">
        <v>78</v>
      </c>
      <c r="D40" s="11">
        <f>320000</f>
        <v>320000</v>
      </c>
      <c r="E40" s="68" t="s">
        <v>81</v>
      </c>
      <c r="J40" s="3"/>
      <c r="K40" s="3"/>
    </row>
    <row r="41" spans="1:11" ht="36" customHeight="1" x14ac:dyDescent="0.2">
      <c r="A41" s="147" t="s">
        <v>10</v>
      </c>
      <c r="B41" s="148"/>
      <c r="C41" s="13" t="s">
        <v>35</v>
      </c>
      <c r="D41" s="11">
        <f>3000</f>
        <v>3000</v>
      </c>
      <c r="E41" s="34" t="s">
        <v>79</v>
      </c>
      <c r="J41" s="3"/>
      <c r="K41" s="3"/>
    </row>
    <row r="42" spans="1:11" ht="51.75" customHeight="1" x14ac:dyDescent="0.2">
      <c r="A42" s="147" t="s">
        <v>82</v>
      </c>
      <c r="B42" s="148"/>
      <c r="C42" s="13" t="s">
        <v>63</v>
      </c>
      <c r="D42" s="11">
        <f>-0.02+0.02-6300</f>
        <v>-6300</v>
      </c>
      <c r="E42" s="58" t="s">
        <v>117</v>
      </c>
      <c r="J42" s="3"/>
      <c r="K42" s="3"/>
    </row>
    <row r="43" spans="1:11" ht="30.75" hidden="1" customHeight="1" x14ac:dyDescent="0.2">
      <c r="A43" s="145" t="s">
        <v>82</v>
      </c>
      <c r="B43" s="146"/>
      <c r="C43" s="13" t="s">
        <v>92</v>
      </c>
      <c r="D43" s="11"/>
      <c r="E43" s="152" t="s">
        <v>94</v>
      </c>
      <c r="J43" s="3"/>
      <c r="K43" s="3"/>
    </row>
    <row r="44" spans="1:11" ht="30.75" customHeight="1" x14ac:dyDescent="0.2">
      <c r="A44" s="145"/>
      <c r="B44" s="146"/>
      <c r="C44" s="13" t="s">
        <v>93</v>
      </c>
      <c r="D44" s="11">
        <f>0.02</f>
        <v>0.02</v>
      </c>
      <c r="E44" s="139"/>
      <c r="J44" s="3"/>
      <c r="K44" s="3"/>
    </row>
    <row r="45" spans="1:11" ht="30.75" hidden="1" customHeight="1" x14ac:dyDescent="0.2">
      <c r="A45" s="145"/>
      <c r="B45" s="146"/>
      <c r="C45" s="13" t="s">
        <v>95</v>
      </c>
      <c r="D45" s="11"/>
      <c r="E45" s="138" t="s">
        <v>103</v>
      </c>
      <c r="J45" s="3"/>
      <c r="K45" s="3"/>
    </row>
    <row r="46" spans="1:11" ht="30.75" hidden="1" customHeight="1" x14ac:dyDescent="0.2">
      <c r="A46" s="145"/>
      <c r="B46" s="146"/>
      <c r="C46" s="13" t="s">
        <v>96</v>
      </c>
      <c r="D46" s="11"/>
      <c r="E46" s="139"/>
      <c r="J46" s="3"/>
      <c r="K46" s="3"/>
    </row>
    <row r="47" spans="1:11" ht="28.5" customHeight="1" x14ac:dyDescent="0.2">
      <c r="A47" s="145"/>
      <c r="B47" s="146"/>
      <c r="C47" s="13" t="s">
        <v>37</v>
      </c>
      <c r="D47" s="11">
        <f>-317940-3000-875</f>
        <v>-321815</v>
      </c>
      <c r="E47" s="34" t="s">
        <v>114</v>
      </c>
      <c r="J47" s="3"/>
      <c r="K47" s="3"/>
    </row>
    <row r="48" spans="1:11" ht="41.25" customHeight="1" x14ac:dyDescent="0.2">
      <c r="A48" s="123"/>
      <c r="B48" s="124"/>
      <c r="C48" s="13" t="s">
        <v>104</v>
      </c>
      <c r="D48" s="11">
        <f>200000</f>
        <v>200000</v>
      </c>
      <c r="E48" s="34" t="s">
        <v>115</v>
      </c>
      <c r="J48" s="3"/>
      <c r="K48" s="3"/>
    </row>
    <row r="49" spans="1:11" ht="17.100000000000001" customHeight="1" x14ac:dyDescent="0.2">
      <c r="A49" s="14"/>
      <c r="B49" s="15"/>
      <c r="C49" s="16"/>
      <c r="D49" s="17">
        <f>SUM(D29:D48)</f>
        <v>1926500.02</v>
      </c>
      <c r="E49" s="57"/>
      <c r="J49" s="3"/>
      <c r="K49" s="19"/>
    </row>
    <row r="50" spans="1:11" ht="7.5" customHeight="1" x14ac:dyDescent="0.2">
      <c r="A50" s="20"/>
      <c r="B50" s="20"/>
      <c r="C50" s="21"/>
      <c r="D50" s="21"/>
      <c r="E50" s="21"/>
      <c r="J50" s="3"/>
      <c r="K50" s="19"/>
    </row>
    <row r="51" spans="1:11" ht="16.350000000000001" customHeight="1" x14ac:dyDescent="0.25">
      <c r="A51" s="22" t="s">
        <v>42</v>
      </c>
      <c r="B51" s="22"/>
      <c r="C51" s="22"/>
      <c r="D51" s="22"/>
      <c r="E51" s="22"/>
      <c r="J51" s="3"/>
      <c r="K51" s="3"/>
    </row>
    <row r="52" spans="1:11" ht="16.350000000000001" customHeight="1" x14ac:dyDescent="0.2">
      <c r="A52" s="127" t="s">
        <v>43</v>
      </c>
      <c r="B52" s="128" t="s">
        <v>12</v>
      </c>
      <c r="C52" s="128"/>
      <c r="D52" s="23" t="s">
        <v>5</v>
      </c>
      <c r="E52" s="66" t="s">
        <v>13</v>
      </c>
      <c r="J52" s="3"/>
      <c r="K52" s="3"/>
    </row>
    <row r="53" spans="1:11" ht="16.350000000000001" customHeight="1" x14ac:dyDescent="0.2">
      <c r="A53" s="127"/>
      <c r="B53" s="129">
        <f>40057285.96+419945+346000+12886.32+1926500.02</f>
        <v>42762617.300000004</v>
      </c>
      <c r="C53" s="129"/>
      <c r="D53" s="25">
        <f>40057285.96+2745412.41+765945-291958.26+304844.58+800000+1126500.02</f>
        <v>45508029.710000008</v>
      </c>
      <c r="E53" s="26">
        <f>D53-B53</f>
        <v>2745412.4100000039</v>
      </c>
      <c r="F53" s="32">
        <f>G53-E53</f>
        <v>-3.7252902984619141E-9</v>
      </c>
      <c r="G53" s="32">
        <v>2745412.41</v>
      </c>
      <c r="J53" s="3"/>
      <c r="K53" s="3"/>
    </row>
    <row r="54" spans="1:11" ht="12.75" customHeight="1" x14ac:dyDescent="0.2"/>
    <row r="55" spans="1:11" ht="22.5" customHeight="1" x14ac:dyDescent="0.25">
      <c r="A55" s="28" t="s">
        <v>14</v>
      </c>
      <c r="B55" s="28"/>
      <c r="C55" s="28"/>
      <c r="D55" s="29" t="s">
        <v>20</v>
      </c>
    </row>
    <row r="56" spans="1:11" ht="19.5" customHeight="1" x14ac:dyDescent="0.2">
      <c r="A56" s="30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</sheetData>
  <sheetProtection selectLockedCells="1" selectUnlockedCells="1"/>
  <mergeCells count="42">
    <mergeCell ref="A1:E1"/>
    <mergeCell ref="A2:E2"/>
    <mergeCell ref="A3:E3"/>
    <mergeCell ref="A4:E4"/>
    <mergeCell ref="A5:E5"/>
    <mergeCell ref="A34:B34"/>
    <mergeCell ref="A35:B36"/>
    <mergeCell ref="E35:E36"/>
    <mergeCell ref="A6:E6"/>
    <mergeCell ref="A29:B32"/>
    <mergeCell ref="E29:E31"/>
    <mergeCell ref="B20:D20"/>
    <mergeCell ref="A7:E7"/>
    <mergeCell ref="A8:E8"/>
    <mergeCell ref="A9:E9"/>
    <mergeCell ref="A10:E10"/>
    <mergeCell ref="A12:E12"/>
    <mergeCell ref="A13:E13"/>
    <mergeCell ref="B15:D15"/>
    <mergeCell ref="E43:E44"/>
    <mergeCell ref="E45:E46"/>
    <mergeCell ref="A42:B42"/>
    <mergeCell ref="B16:D16"/>
    <mergeCell ref="B17:D17"/>
    <mergeCell ref="B18:D18"/>
    <mergeCell ref="B19:D19"/>
    <mergeCell ref="A38:B38"/>
    <mergeCell ref="A37:B37"/>
    <mergeCell ref="B21:D21"/>
    <mergeCell ref="A22:D22"/>
    <mergeCell ref="A24:E24"/>
    <mergeCell ref="A25:E25"/>
    <mergeCell ref="A26:E26"/>
    <mergeCell ref="A28:B28"/>
    <mergeCell ref="A33:B33"/>
    <mergeCell ref="A52:A53"/>
    <mergeCell ref="B52:C52"/>
    <mergeCell ref="B53:C53"/>
    <mergeCell ref="A39:B39"/>
    <mergeCell ref="A40:B40"/>
    <mergeCell ref="A41:B41"/>
    <mergeCell ref="A43:B48"/>
  </mergeCells>
  <pageMargins left="0.78740157480314965" right="0.43307086614173229" top="0.78740157480314965" bottom="0.78740157480314965" header="0.51181102362204722" footer="0.51181102362204722"/>
  <pageSetup paperSize="9" scale="89" firstPageNumber="0" fitToHeight="2" orientation="portrait" r:id="rId1"/>
  <headerFooter alignWithMargins="0"/>
  <rowBreaks count="1" manualBreakCount="1">
    <brk id="24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50"/>
  <sheetViews>
    <sheetView topLeftCell="A8" zoomScaleNormal="100" workbookViewId="0">
      <selection activeCell="E54" sqref="E54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125" t="s">
        <v>0</v>
      </c>
      <c r="B1" s="125"/>
      <c r="C1" s="125"/>
      <c r="D1" s="125"/>
      <c r="E1" s="125"/>
      <c r="J1" s="1"/>
      <c r="K1" s="1"/>
    </row>
    <row r="2" spans="1:11" ht="26.25" customHeight="1" x14ac:dyDescent="0.2">
      <c r="A2" s="125" t="s">
        <v>1</v>
      </c>
      <c r="B2" s="125"/>
      <c r="C2" s="125"/>
      <c r="D2" s="125"/>
      <c r="E2" s="125"/>
      <c r="J2" s="1"/>
      <c r="K2" s="1"/>
    </row>
    <row r="3" spans="1:11" ht="50.25" customHeight="1" x14ac:dyDescent="0.2">
      <c r="A3" s="126" t="s">
        <v>25</v>
      </c>
      <c r="B3" s="126"/>
      <c r="C3" s="126"/>
      <c r="D3" s="126"/>
      <c r="E3" s="126"/>
      <c r="J3" s="1"/>
      <c r="K3" s="1"/>
    </row>
    <row r="4" spans="1:11" ht="37.5" customHeight="1" x14ac:dyDescent="0.2">
      <c r="A4" s="154" t="s">
        <v>146</v>
      </c>
      <c r="B4" s="154"/>
      <c r="C4" s="154"/>
      <c r="D4" s="154"/>
      <c r="E4" s="154"/>
      <c r="J4" s="1"/>
      <c r="K4" s="1"/>
    </row>
    <row r="5" spans="1:11" ht="48.75" customHeight="1" x14ac:dyDescent="0.2">
      <c r="A5" s="154" t="s">
        <v>148</v>
      </c>
      <c r="B5" s="154"/>
      <c r="C5" s="154"/>
      <c r="D5" s="154"/>
      <c r="E5" s="154"/>
      <c r="J5" s="1"/>
      <c r="K5" s="1"/>
    </row>
    <row r="6" spans="1:11" ht="33" customHeight="1" x14ac:dyDescent="0.2">
      <c r="A6" s="154" t="s">
        <v>147</v>
      </c>
      <c r="B6" s="154"/>
      <c r="C6" s="154"/>
      <c r="D6" s="154"/>
      <c r="E6" s="154"/>
      <c r="J6" s="1"/>
      <c r="K6" s="1"/>
    </row>
    <row r="7" spans="1:11" ht="75.75" customHeight="1" x14ac:dyDescent="0.2">
      <c r="A7" s="154" t="s">
        <v>150</v>
      </c>
      <c r="B7" s="154"/>
      <c r="C7" s="154"/>
      <c r="D7" s="154"/>
      <c r="E7" s="154"/>
      <c r="J7" s="1"/>
      <c r="K7" s="1"/>
    </row>
    <row r="8" spans="1:11" ht="63" customHeight="1" x14ac:dyDescent="0.2">
      <c r="A8" s="154" t="s">
        <v>149</v>
      </c>
      <c r="B8" s="154"/>
      <c r="C8" s="154"/>
      <c r="D8" s="154"/>
      <c r="E8" s="154"/>
      <c r="J8" s="1"/>
      <c r="K8" s="1"/>
    </row>
    <row r="9" spans="1:11" ht="29.25" customHeight="1" x14ac:dyDescent="0.2">
      <c r="A9" s="154" t="s">
        <v>151</v>
      </c>
      <c r="B9" s="154"/>
      <c r="C9" s="154"/>
      <c r="D9" s="154"/>
      <c r="E9" s="154"/>
      <c r="J9" s="1"/>
      <c r="K9" s="1"/>
    </row>
    <row r="10" spans="1:11" ht="45.75" customHeight="1" x14ac:dyDescent="0.2">
      <c r="A10" s="154" t="s">
        <v>152</v>
      </c>
      <c r="B10" s="154"/>
      <c r="C10" s="154"/>
      <c r="D10" s="154"/>
      <c r="E10" s="154"/>
      <c r="J10" s="1"/>
      <c r="K10" s="1"/>
    </row>
    <row r="11" spans="1:11" ht="13.5" customHeight="1" x14ac:dyDescent="0.2">
      <c r="A11" s="71"/>
      <c r="B11" s="71"/>
      <c r="C11" s="71"/>
      <c r="D11" s="71"/>
      <c r="E11" s="71"/>
      <c r="J11" s="1"/>
      <c r="K11" s="1"/>
    </row>
    <row r="12" spans="1:11" ht="13.5" customHeight="1" x14ac:dyDescent="0.2">
      <c r="A12" s="115" t="s">
        <v>12</v>
      </c>
      <c r="B12" s="115"/>
      <c r="C12" s="115"/>
      <c r="D12" s="115"/>
      <c r="E12" s="115"/>
      <c r="J12" s="1"/>
      <c r="K12" s="1"/>
    </row>
    <row r="13" spans="1:11" ht="27.75" customHeight="1" x14ac:dyDescent="0.2">
      <c r="A13" s="130" t="s">
        <v>67</v>
      </c>
      <c r="B13" s="130"/>
      <c r="C13" s="130"/>
      <c r="D13" s="130"/>
      <c r="E13" s="130"/>
      <c r="J13" s="1"/>
      <c r="K13" s="1"/>
    </row>
    <row r="14" spans="1:11" ht="13.5" customHeight="1" x14ac:dyDescent="0.2">
      <c r="A14" s="74"/>
      <c r="B14" s="74"/>
      <c r="C14" s="74"/>
      <c r="D14" s="74"/>
      <c r="E14" s="74"/>
      <c r="J14" s="1"/>
      <c r="K14" s="1"/>
    </row>
    <row r="15" spans="1:11" ht="33.75" hidden="1" customHeight="1" x14ac:dyDescent="0.2">
      <c r="A15" s="59" t="s">
        <v>97</v>
      </c>
      <c r="B15" s="149" t="s">
        <v>98</v>
      </c>
      <c r="C15" s="150"/>
      <c r="D15" s="151"/>
      <c r="E15" s="60">
        <f>E16+E17</f>
        <v>0</v>
      </c>
      <c r="J15" s="1"/>
      <c r="K15" s="1"/>
    </row>
    <row r="16" spans="1:11" ht="77.25" hidden="1" customHeight="1" x14ac:dyDescent="0.2">
      <c r="A16" s="61" t="s">
        <v>118</v>
      </c>
      <c r="B16" s="135" t="s">
        <v>119</v>
      </c>
      <c r="C16" s="135"/>
      <c r="D16" s="135"/>
      <c r="E16" s="62"/>
      <c r="J16" s="1"/>
      <c r="K16" s="1"/>
    </row>
    <row r="17" spans="1:11" ht="30.75" hidden="1" customHeight="1" x14ac:dyDescent="0.2">
      <c r="A17" s="61" t="s">
        <v>99</v>
      </c>
      <c r="B17" s="135" t="s">
        <v>102</v>
      </c>
      <c r="C17" s="135"/>
      <c r="D17" s="135"/>
      <c r="E17" s="62"/>
      <c r="J17" s="1"/>
      <c r="K17" s="1"/>
    </row>
    <row r="18" spans="1:11" ht="24.75" customHeight="1" x14ac:dyDescent="0.2">
      <c r="A18" s="42" t="s">
        <v>52</v>
      </c>
      <c r="B18" s="131" t="s">
        <v>53</v>
      </c>
      <c r="C18" s="132"/>
      <c r="D18" s="133"/>
      <c r="E18" s="43">
        <f>E19</f>
        <v>1280869.53</v>
      </c>
      <c r="J18" s="1"/>
      <c r="K18" s="1"/>
    </row>
    <row r="19" spans="1:11" ht="31.5" customHeight="1" x14ac:dyDescent="0.2">
      <c r="A19" s="44" t="s">
        <v>54</v>
      </c>
      <c r="B19" s="134" t="s">
        <v>55</v>
      </c>
      <c r="C19" s="134"/>
      <c r="D19" s="134"/>
      <c r="E19" s="45">
        <f>E20+E21+E22</f>
        <v>1280869.53</v>
      </c>
      <c r="J19" s="1"/>
      <c r="K19" s="1"/>
    </row>
    <row r="20" spans="1:11" ht="42.75" customHeight="1" x14ac:dyDescent="0.2">
      <c r="A20" s="44"/>
      <c r="B20" s="135" t="s">
        <v>120</v>
      </c>
      <c r="C20" s="135"/>
      <c r="D20" s="135"/>
      <c r="E20" s="46">
        <v>80669.53</v>
      </c>
      <c r="J20" s="1"/>
      <c r="K20" s="1"/>
    </row>
    <row r="21" spans="1:11" ht="27.75" customHeight="1" x14ac:dyDescent="0.2">
      <c r="A21" s="44"/>
      <c r="B21" s="135" t="s">
        <v>123</v>
      </c>
      <c r="C21" s="135"/>
      <c r="D21" s="135"/>
      <c r="E21" s="46">
        <v>800200</v>
      </c>
      <c r="J21" s="1"/>
      <c r="K21" s="1"/>
    </row>
    <row r="22" spans="1:11" ht="27.75" customHeight="1" x14ac:dyDescent="0.2">
      <c r="A22" s="44"/>
      <c r="B22" s="135" t="s">
        <v>124</v>
      </c>
      <c r="C22" s="135"/>
      <c r="D22" s="135"/>
      <c r="E22" s="46">
        <v>400000</v>
      </c>
      <c r="J22" s="1"/>
      <c r="K22" s="1"/>
    </row>
    <row r="23" spans="1:11" ht="13.5" customHeight="1" x14ac:dyDescent="0.2">
      <c r="A23" s="136" t="s">
        <v>56</v>
      </c>
      <c r="B23" s="136"/>
      <c r="C23" s="136"/>
      <c r="D23" s="136"/>
      <c r="E23" s="47">
        <f>E15+E18</f>
        <v>1280869.53</v>
      </c>
      <c r="J23" s="1"/>
      <c r="K23" s="1"/>
    </row>
    <row r="24" spans="1:11" ht="13.5" customHeight="1" x14ac:dyDescent="0.2">
      <c r="A24" s="48"/>
      <c r="B24" s="48"/>
      <c r="C24" s="48"/>
      <c r="D24" s="48"/>
      <c r="E24" s="49"/>
      <c r="J24" s="1"/>
      <c r="K24" s="1"/>
    </row>
    <row r="25" spans="1:11" ht="50.25" customHeight="1" x14ac:dyDescent="0.2">
      <c r="A25" s="155" t="s">
        <v>68</v>
      </c>
      <c r="B25" s="155"/>
      <c r="C25" s="155"/>
      <c r="D25" s="155"/>
      <c r="E25" s="155"/>
      <c r="J25" s="1"/>
      <c r="K25" s="1"/>
    </row>
    <row r="26" spans="1:11" ht="21" customHeight="1" x14ac:dyDescent="0.2">
      <c r="A26" s="115" t="s">
        <v>5</v>
      </c>
      <c r="B26" s="115"/>
      <c r="C26" s="115"/>
      <c r="D26" s="115"/>
      <c r="E26" s="115"/>
      <c r="J26" s="3"/>
      <c r="K26" s="3"/>
    </row>
    <row r="27" spans="1:11" ht="69" customHeight="1" x14ac:dyDescent="0.2">
      <c r="A27" s="155" t="s">
        <v>153</v>
      </c>
      <c r="B27" s="155"/>
      <c r="C27" s="155"/>
      <c r="D27" s="155"/>
      <c r="E27" s="155"/>
      <c r="J27" s="3"/>
      <c r="K27" s="3"/>
    </row>
    <row r="28" spans="1:11" ht="14.25" customHeight="1" x14ac:dyDescent="0.2">
      <c r="A28" s="72"/>
      <c r="B28" s="72"/>
      <c r="C28" s="74"/>
      <c r="D28" s="72"/>
      <c r="E28" s="72"/>
      <c r="J28" s="3"/>
      <c r="K28" s="3"/>
    </row>
    <row r="29" spans="1:11" ht="29.85" customHeight="1" x14ac:dyDescent="0.2">
      <c r="A29" s="117" t="s">
        <v>6</v>
      </c>
      <c r="B29" s="117"/>
      <c r="C29" s="4" t="s">
        <v>7</v>
      </c>
      <c r="D29" s="73" t="s">
        <v>8</v>
      </c>
      <c r="E29" s="73" t="s">
        <v>9</v>
      </c>
      <c r="J29" s="3"/>
      <c r="K29" s="3"/>
    </row>
    <row r="30" spans="1:11" ht="18" customHeight="1" x14ac:dyDescent="0.2">
      <c r="A30" s="121" t="s">
        <v>17</v>
      </c>
      <c r="B30" s="122"/>
      <c r="C30" s="6" t="s">
        <v>125</v>
      </c>
      <c r="D30" s="33">
        <v>333946.8</v>
      </c>
      <c r="E30" s="119" t="s">
        <v>126</v>
      </c>
      <c r="J30" s="3"/>
      <c r="K30" s="3"/>
    </row>
    <row r="31" spans="1:11" ht="30.75" customHeight="1" x14ac:dyDescent="0.2">
      <c r="A31" s="145"/>
      <c r="B31" s="146"/>
      <c r="C31" s="6" t="s">
        <v>105</v>
      </c>
      <c r="D31" s="33">
        <f>115768.1+74000-74000+5870.2+74000</f>
        <v>195638.3</v>
      </c>
      <c r="E31" s="153"/>
      <c r="J31" s="3"/>
      <c r="K31" s="3"/>
    </row>
    <row r="32" spans="1:11" ht="22.5" hidden="1" customHeight="1" x14ac:dyDescent="0.2">
      <c r="A32" s="145"/>
      <c r="B32" s="146"/>
      <c r="C32" s="6" t="s">
        <v>144</v>
      </c>
      <c r="D32" s="33">
        <f>5870.2-5870.2</f>
        <v>0</v>
      </c>
      <c r="E32" s="120"/>
      <c r="J32" s="3"/>
      <c r="K32" s="3"/>
    </row>
    <row r="33" spans="1:11" ht="4.5" hidden="1" customHeight="1" x14ac:dyDescent="0.2">
      <c r="A33" s="123"/>
      <c r="B33" s="124"/>
      <c r="C33" s="6" t="s">
        <v>110</v>
      </c>
      <c r="D33" s="33"/>
      <c r="E33" s="31"/>
      <c r="J33" s="3"/>
      <c r="K33" s="3"/>
    </row>
    <row r="34" spans="1:11" ht="62.25" customHeight="1" x14ac:dyDescent="0.2">
      <c r="A34" s="121" t="s">
        <v>71</v>
      </c>
      <c r="B34" s="122"/>
      <c r="C34" s="6" t="s">
        <v>136</v>
      </c>
      <c r="D34" s="33">
        <v>27500</v>
      </c>
      <c r="E34" s="31" t="s">
        <v>137</v>
      </c>
      <c r="J34" s="3"/>
      <c r="K34" s="3"/>
    </row>
    <row r="35" spans="1:11" ht="47.25" customHeight="1" x14ac:dyDescent="0.2">
      <c r="A35" s="140" t="s">
        <v>10</v>
      </c>
      <c r="B35" s="141"/>
      <c r="C35" s="6" t="s">
        <v>28</v>
      </c>
      <c r="D35" s="7">
        <f>-1707.88-311.21+15000</f>
        <v>12980.91</v>
      </c>
      <c r="E35" s="58" t="s">
        <v>145</v>
      </c>
      <c r="J35" s="3"/>
      <c r="K35" s="3"/>
    </row>
    <row r="36" spans="1:11" ht="47.25" customHeight="1" x14ac:dyDescent="0.2">
      <c r="A36" s="140" t="s">
        <v>10</v>
      </c>
      <c r="B36" s="141"/>
      <c r="C36" s="6" t="s">
        <v>138</v>
      </c>
      <c r="D36" s="7">
        <v>10000</v>
      </c>
      <c r="E36" s="58" t="s">
        <v>140</v>
      </c>
      <c r="J36" s="3"/>
      <c r="K36" s="3"/>
    </row>
    <row r="37" spans="1:11" ht="24.75" customHeight="1" x14ac:dyDescent="0.2">
      <c r="A37" s="156" t="s">
        <v>22</v>
      </c>
      <c r="B37" s="157"/>
      <c r="C37" s="77" t="s">
        <v>49</v>
      </c>
      <c r="D37" s="76">
        <f>80000+50000</f>
        <v>130000</v>
      </c>
      <c r="E37" s="75" t="s">
        <v>127</v>
      </c>
      <c r="J37" s="3"/>
      <c r="K37" s="3"/>
    </row>
    <row r="38" spans="1:11" ht="0.75" hidden="1" customHeight="1" x14ac:dyDescent="0.2">
      <c r="A38" s="143" t="s">
        <v>24</v>
      </c>
      <c r="B38" s="144"/>
      <c r="C38" s="10" t="s">
        <v>74</v>
      </c>
      <c r="D38" s="11"/>
      <c r="E38" s="138"/>
      <c r="J38" s="3"/>
      <c r="K38" s="3"/>
    </row>
    <row r="39" spans="1:11" ht="20.25" hidden="1" customHeight="1" x14ac:dyDescent="0.2">
      <c r="A39" s="145"/>
      <c r="B39" s="146"/>
      <c r="C39" s="10" t="s">
        <v>31</v>
      </c>
      <c r="D39" s="11"/>
      <c r="E39" s="142"/>
      <c r="J39" s="3"/>
      <c r="K39" s="3"/>
    </row>
    <row r="40" spans="1:11" ht="35.25" customHeight="1" x14ac:dyDescent="0.2">
      <c r="A40" s="113" t="s">
        <v>11</v>
      </c>
      <c r="B40" s="114"/>
      <c r="C40" s="6" t="s">
        <v>32</v>
      </c>
      <c r="D40" s="33">
        <f>40000</f>
        <v>40000</v>
      </c>
      <c r="E40" s="69" t="s">
        <v>122</v>
      </c>
      <c r="J40" s="3"/>
      <c r="K40" s="3"/>
    </row>
    <row r="41" spans="1:11" ht="48.75" customHeight="1" x14ac:dyDescent="0.2">
      <c r="A41" s="118" t="s">
        <v>17</v>
      </c>
      <c r="B41" s="118"/>
      <c r="C41" s="10" t="s">
        <v>75</v>
      </c>
      <c r="D41" s="11">
        <f>-1048.93+2711.21+3944</f>
        <v>5606.28</v>
      </c>
      <c r="E41" s="58" t="s">
        <v>143</v>
      </c>
      <c r="J41" s="3"/>
      <c r="K41" s="3"/>
    </row>
    <row r="42" spans="1:11" ht="34.5" customHeight="1" x14ac:dyDescent="0.2">
      <c r="A42" s="113" t="s">
        <v>10</v>
      </c>
      <c r="B42" s="114"/>
      <c r="C42" s="13" t="s">
        <v>33</v>
      </c>
      <c r="D42" s="11">
        <f>10056</f>
        <v>10056</v>
      </c>
      <c r="E42" s="58" t="s">
        <v>141</v>
      </c>
      <c r="J42" s="3"/>
      <c r="K42" s="3"/>
    </row>
    <row r="43" spans="1:11" ht="57" customHeight="1" x14ac:dyDescent="0.2">
      <c r="A43" s="140" t="s">
        <v>71</v>
      </c>
      <c r="B43" s="141"/>
      <c r="C43" s="10" t="s">
        <v>78</v>
      </c>
      <c r="D43" s="11">
        <f>80669.53-190500</f>
        <v>-109830.47</v>
      </c>
      <c r="E43" s="68" t="s">
        <v>142</v>
      </c>
      <c r="J43" s="3"/>
      <c r="K43" s="3"/>
    </row>
    <row r="44" spans="1:11" ht="36" customHeight="1" x14ac:dyDescent="0.2">
      <c r="A44" s="147" t="s">
        <v>10</v>
      </c>
      <c r="B44" s="148"/>
      <c r="C44" s="13" t="s">
        <v>35</v>
      </c>
      <c r="D44" s="11">
        <f>-1000</f>
        <v>-1000</v>
      </c>
      <c r="E44" s="34" t="s">
        <v>139</v>
      </c>
      <c r="J44" s="3"/>
      <c r="K44" s="3"/>
    </row>
    <row r="45" spans="1:11" ht="48.75" customHeight="1" x14ac:dyDescent="0.2">
      <c r="A45" s="147" t="s">
        <v>82</v>
      </c>
      <c r="B45" s="148"/>
      <c r="C45" s="13" t="s">
        <v>63</v>
      </c>
      <c r="D45" s="11">
        <f>-9811.99</f>
        <v>-9811.99</v>
      </c>
      <c r="E45" s="58" t="s">
        <v>121</v>
      </c>
      <c r="J45" s="3"/>
      <c r="K45" s="3"/>
    </row>
    <row r="46" spans="1:11" ht="30.75" hidden="1" customHeight="1" x14ac:dyDescent="0.2">
      <c r="A46" s="145" t="s">
        <v>82</v>
      </c>
      <c r="B46" s="146"/>
      <c r="C46" s="13" t="s">
        <v>92</v>
      </c>
      <c r="D46" s="11"/>
      <c r="E46" s="152"/>
      <c r="J46" s="3"/>
      <c r="K46" s="3"/>
    </row>
    <row r="47" spans="1:11" ht="17.25" hidden="1" customHeight="1" x14ac:dyDescent="0.2">
      <c r="A47" s="145"/>
      <c r="B47" s="146"/>
      <c r="C47" s="13" t="s">
        <v>93</v>
      </c>
      <c r="D47" s="11"/>
      <c r="E47" s="139"/>
      <c r="J47" s="3"/>
      <c r="K47" s="3"/>
    </row>
    <row r="48" spans="1:11" ht="30.75" hidden="1" customHeight="1" x14ac:dyDescent="0.2">
      <c r="A48" s="145"/>
      <c r="B48" s="146"/>
      <c r="C48" s="13" t="s">
        <v>95</v>
      </c>
      <c r="D48" s="11"/>
      <c r="E48" s="138" t="s">
        <v>103</v>
      </c>
      <c r="J48" s="3"/>
      <c r="K48" s="3"/>
    </row>
    <row r="49" spans="1:11" ht="30.75" hidden="1" customHeight="1" x14ac:dyDescent="0.2">
      <c r="A49" s="145"/>
      <c r="B49" s="146"/>
      <c r="C49" s="13" t="s">
        <v>96</v>
      </c>
      <c r="D49" s="11"/>
      <c r="E49" s="139"/>
      <c r="J49" s="3"/>
      <c r="K49" s="3"/>
    </row>
    <row r="50" spans="1:11" ht="51" customHeight="1" x14ac:dyDescent="0.2">
      <c r="A50" s="145"/>
      <c r="B50" s="146"/>
      <c r="C50" s="13" t="s">
        <v>37</v>
      </c>
      <c r="D50" s="11">
        <f>12568.8-1400</f>
        <v>11168.8</v>
      </c>
      <c r="E50" s="58" t="s">
        <v>121</v>
      </c>
      <c r="J50" s="3"/>
      <c r="K50" s="3"/>
    </row>
    <row r="51" spans="1:11" ht="19.5" hidden="1" customHeight="1" x14ac:dyDescent="0.2">
      <c r="A51" s="123"/>
      <c r="B51" s="124"/>
      <c r="C51" s="13" t="s">
        <v>104</v>
      </c>
      <c r="D51" s="11"/>
      <c r="E51" s="34"/>
      <c r="J51" s="3"/>
      <c r="K51" s="3"/>
    </row>
    <row r="52" spans="1:11" ht="19.5" customHeight="1" x14ac:dyDescent="0.2">
      <c r="A52" s="121" t="s">
        <v>19</v>
      </c>
      <c r="B52" s="122"/>
      <c r="C52" s="13" t="s">
        <v>39</v>
      </c>
      <c r="D52" s="9">
        <v>62463</v>
      </c>
      <c r="E52" s="75" t="s">
        <v>130</v>
      </c>
      <c r="J52" s="3"/>
      <c r="K52" s="3"/>
    </row>
    <row r="53" spans="1:11" ht="24.75" customHeight="1" x14ac:dyDescent="0.2">
      <c r="A53" s="123"/>
      <c r="B53" s="124"/>
      <c r="C53" s="13" t="s">
        <v>128</v>
      </c>
      <c r="D53" s="9">
        <v>52975.199999999997</v>
      </c>
      <c r="E53" s="75" t="s">
        <v>129</v>
      </c>
      <c r="J53" s="3"/>
      <c r="K53" s="3"/>
    </row>
    <row r="54" spans="1:11" ht="24" customHeight="1" x14ac:dyDescent="0.2">
      <c r="A54" s="158" t="s">
        <v>86</v>
      </c>
      <c r="B54" s="159"/>
      <c r="C54" s="6" t="s">
        <v>135</v>
      </c>
      <c r="D54" s="9">
        <v>400000</v>
      </c>
      <c r="E54" s="58" t="s">
        <v>154</v>
      </c>
      <c r="J54" s="3"/>
      <c r="K54" s="3"/>
    </row>
    <row r="55" spans="1:11" ht="4.5" hidden="1" customHeight="1" x14ac:dyDescent="0.2">
      <c r="A55" s="160"/>
      <c r="B55" s="161"/>
      <c r="C55" s="6" t="s">
        <v>87</v>
      </c>
      <c r="D55" s="9"/>
      <c r="E55" s="58" t="s">
        <v>133</v>
      </c>
      <c r="J55" s="3"/>
      <c r="K55" s="3"/>
    </row>
    <row r="56" spans="1:11" ht="18" customHeight="1" x14ac:dyDescent="0.2">
      <c r="A56" s="160"/>
      <c r="B56" s="161"/>
      <c r="C56" s="6" t="s">
        <v>131</v>
      </c>
      <c r="D56" s="9">
        <f>-40000-662663+11639.7</f>
        <v>-691023.3</v>
      </c>
      <c r="E56" s="162" t="s">
        <v>132</v>
      </c>
      <c r="J56" s="3"/>
      <c r="K56" s="3"/>
    </row>
    <row r="57" spans="1:11" ht="18" customHeight="1" x14ac:dyDescent="0.2">
      <c r="A57" s="160"/>
      <c r="B57" s="161"/>
      <c r="C57" s="6" t="s">
        <v>134</v>
      </c>
      <c r="D57" s="9">
        <v>800200</v>
      </c>
      <c r="E57" s="142"/>
      <c r="J57" s="3"/>
      <c r="K57" s="3"/>
    </row>
    <row r="58" spans="1:11" ht="17.100000000000001" customHeight="1" x14ac:dyDescent="0.2">
      <c r="A58" s="14"/>
      <c r="B58" s="15"/>
      <c r="C58" s="16"/>
      <c r="D58" s="17">
        <f>SUM(D30:D57)</f>
        <v>1280869.53</v>
      </c>
      <c r="E58" s="57"/>
      <c r="J58" s="3"/>
      <c r="K58" s="19"/>
    </row>
    <row r="59" spans="1:11" ht="7.5" customHeight="1" x14ac:dyDescent="0.2">
      <c r="A59" s="20"/>
      <c r="B59" s="20"/>
      <c r="C59" s="21"/>
      <c r="D59" s="21"/>
      <c r="E59" s="21"/>
      <c r="J59" s="3"/>
      <c r="K59" s="19"/>
    </row>
    <row r="60" spans="1:11" ht="16.350000000000001" customHeight="1" x14ac:dyDescent="0.25">
      <c r="A60" s="22" t="s">
        <v>42</v>
      </c>
      <c r="B60" s="22"/>
      <c r="C60" s="22"/>
      <c r="D60" s="22"/>
      <c r="E60" s="22"/>
      <c r="J60" s="3"/>
      <c r="K60" s="3"/>
    </row>
    <row r="61" spans="1:11" ht="16.350000000000001" customHeight="1" x14ac:dyDescent="0.2">
      <c r="A61" s="127" t="s">
        <v>43</v>
      </c>
      <c r="B61" s="128" t="s">
        <v>12</v>
      </c>
      <c r="C61" s="128"/>
      <c r="D61" s="23" t="s">
        <v>5</v>
      </c>
      <c r="E61" s="70" t="s">
        <v>13</v>
      </c>
      <c r="J61" s="3"/>
      <c r="K61" s="3"/>
    </row>
    <row r="62" spans="1:11" ht="16.350000000000001" customHeight="1" x14ac:dyDescent="0.2">
      <c r="A62" s="127"/>
      <c r="B62" s="129">
        <f>40057285.96+419945+346000+12886.32+1926500.02+1280869.53</f>
        <v>44043486.830000006</v>
      </c>
      <c r="C62" s="129"/>
      <c r="D62" s="25">
        <f>40057285.96+2745412.41+765945-291958.26+304844.58+800000+1126500.02+80669.53+800200+400000</f>
        <v>46788899.24000001</v>
      </c>
      <c r="E62" s="26">
        <f>D62-B62</f>
        <v>2745412.4100000039</v>
      </c>
      <c r="F62" s="32">
        <f>G62-E62</f>
        <v>-3.7252902984619141E-9</v>
      </c>
      <c r="G62" s="32">
        <v>2745412.41</v>
      </c>
      <c r="J62" s="3"/>
      <c r="K62" s="3"/>
    </row>
    <row r="63" spans="1:11" ht="12.75" customHeight="1" x14ac:dyDescent="0.2"/>
    <row r="64" spans="1:11" ht="22.5" customHeight="1" x14ac:dyDescent="0.25">
      <c r="A64" s="28" t="s">
        <v>14</v>
      </c>
      <c r="B64" s="28"/>
      <c r="C64" s="28"/>
      <c r="D64" s="29" t="s">
        <v>20</v>
      </c>
    </row>
    <row r="65" spans="1:1" ht="19.5" customHeight="1" x14ac:dyDescent="0.2">
      <c r="A65" s="30"/>
    </row>
    <row r="66" spans="1:1" ht="19.5" customHeight="1" x14ac:dyDescent="0.2"/>
    <row r="67" spans="1:1" ht="19.5" customHeight="1" x14ac:dyDescent="0.2"/>
    <row r="68" spans="1:1" ht="19.5" customHeight="1" x14ac:dyDescent="0.2"/>
    <row r="69" spans="1:1" ht="19.5" customHeight="1" x14ac:dyDescent="0.2"/>
    <row r="70" spans="1:1" ht="19.5" customHeight="1" x14ac:dyDescent="0.2"/>
    <row r="71" spans="1:1" ht="19.5" customHeight="1" x14ac:dyDescent="0.2"/>
    <row r="72" spans="1:1" ht="19.5" customHeight="1" x14ac:dyDescent="0.2"/>
    <row r="73" spans="1:1" ht="19.5" customHeight="1" x14ac:dyDescent="0.2"/>
    <row r="74" spans="1:1" ht="19.5" customHeight="1" x14ac:dyDescent="0.2"/>
    <row r="75" spans="1:1" ht="19.5" customHeight="1" x14ac:dyDescent="0.2"/>
    <row r="76" spans="1:1" ht="19.5" customHeight="1" x14ac:dyDescent="0.2"/>
    <row r="77" spans="1:1" ht="19.5" customHeight="1" x14ac:dyDescent="0.2"/>
    <row r="78" spans="1:1" ht="19.5" customHeight="1" x14ac:dyDescent="0.2"/>
    <row r="79" spans="1:1" ht="19.5" customHeight="1" x14ac:dyDescent="0.2"/>
    <row r="80" spans="1:1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  <row r="65542" ht="12.75" customHeight="1" x14ac:dyDescent="0.2"/>
    <row r="65543" ht="12.75" customHeight="1" x14ac:dyDescent="0.2"/>
    <row r="65544" ht="12.75" customHeight="1" x14ac:dyDescent="0.2"/>
    <row r="65545" ht="12.75" customHeight="1" x14ac:dyDescent="0.2"/>
    <row r="65546" ht="12.75" customHeight="1" x14ac:dyDescent="0.2"/>
    <row r="65547" ht="12.75" customHeight="1" x14ac:dyDescent="0.2"/>
    <row r="65548" ht="12.75" customHeight="1" x14ac:dyDescent="0.2"/>
    <row r="65549" ht="12.75" customHeight="1" x14ac:dyDescent="0.2"/>
    <row r="65550" ht="12.75" customHeight="1" x14ac:dyDescent="0.2"/>
  </sheetData>
  <sheetProtection selectLockedCells="1" selectUnlockedCells="1"/>
  <mergeCells count="48">
    <mergeCell ref="A46:B51"/>
    <mergeCell ref="E46:E47"/>
    <mergeCell ref="E48:E49"/>
    <mergeCell ref="A61:A62"/>
    <mergeCell ref="B61:C61"/>
    <mergeCell ref="B62:C62"/>
    <mergeCell ref="A52:B53"/>
    <mergeCell ref="A54:B57"/>
    <mergeCell ref="E56:E57"/>
    <mergeCell ref="A45:B45"/>
    <mergeCell ref="A30:B33"/>
    <mergeCell ref="E30:E32"/>
    <mergeCell ref="A34:B34"/>
    <mergeCell ref="A35:B35"/>
    <mergeCell ref="A38:B39"/>
    <mergeCell ref="E38:E39"/>
    <mergeCell ref="A40:B40"/>
    <mergeCell ref="A41:B41"/>
    <mergeCell ref="A42:B42"/>
    <mergeCell ref="A43:B43"/>
    <mergeCell ref="A44:B44"/>
    <mergeCell ref="A37:B37"/>
    <mergeCell ref="A36:B36"/>
    <mergeCell ref="A29:B29"/>
    <mergeCell ref="B15:D15"/>
    <mergeCell ref="B16:D16"/>
    <mergeCell ref="B17:D17"/>
    <mergeCell ref="B18:D18"/>
    <mergeCell ref="B19:D19"/>
    <mergeCell ref="B20:D20"/>
    <mergeCell ref="B21:D21"/>
    <mergeCell ref="A23:D23"/>
    <mergeCell ref="A25:E25"/>
    <mergeCell ref="A26:E26"/>
    <mergeCell ref="A27:E27"/>
    <mergeCell ref="B22:D22"/>
    <mergeCell ref="A13:E13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</mergeCells>
  <pageMargins left="0.78740157480314965" right="0.43307086614173229" top="0.78740157480314965" bottom="0.78740157480314965" header="0.51181102362204722" footer="0.51181102362204722"/>
  <pageSetup paperSize="9" scale="89" firstPageNumber="0" fitToHeight="2" orientation="portrait" r:id="rId1"/>
  <headerFooter alignWithMargins="0"/>
  <rowBreaks count="1" manualBreakCount="1">
    <brk id="28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52"/>
  <sheetViews>
    <sheetView topLeftCell="A14" zoomScaleNormal="100" workbookViewId="0">
      <selection activeCell="B22" sqref="B22:D22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125" t="s">
        <v>0</v>
      </c>
      <c r="B1" s="125"/>
      <c r="C1" s="125"/>
      <c r="D1" s="125"/>
      <c r="E1" s="125"/>
      <c r="J1" s="1"/>
      <c r="K1" s="1"/>
    </row>
    <row r="2" spans="1:11" ht="26.25" customHeight="1" x14ac:dyDescent="0.2">
      <c r="A2" s="125" t="s">
        <v>1</v>
      </c>
      <c r="B2" s="125"/>
      <c r="C2" s="125"/>
      <c r="D2" s="125"/>
      <c r="E2" s="125"/>
      <c r="J2" s="1"/>
      <c r="K2" s="1"/>
    </row>
    <row r="3" spans="1:11" ht="50.25" customHeight="1" x14ac:dyDescent="0.2">
      <c r="A3" s="126" t="s">
        <v>25</v>
      </c>
      <c r="B3" s="126"/>
      <c r="C3" s="126"/>
      <c r="D3" s="126"/>
      <c r="E3" s="126"/>
      <c r="J3" s="1"/>
      <c r="K3" s="1"/>
    </row>
    <row r="4" spans="1:11" ht="37.5" customHeight="1" x14ac:dyDescent="0.2">
      <c r="A4" s="154" t="s">
        <v>146</v>
      </c>
      <c r="B4" s="154"/>
      <c r="C4" s="154"/>
      <c r="D4" s="154"/>
      <c r="E4" s="154"/>
      <c r="J4" s="1"/>
      <c r="K4" s="1"/>
    </row>
    <row r="5" spans="1:11" ht="48.75" customHeight="1" x14ac:dyDescent="0.2">
      <c r="A5" s="154" t="s">
        <v>148</v>
      </c>
      <c r="B5" s="154"/>
      <c r="C5" s="154"/>
      <c r="D5" s="154"/>
      <c r="E5" s="154"/>
      <c r="J5" s="1"/>
      <c r="K5" s="1"/>
    </row>
    <row r="6" spans="1:11" ht="33" customHeight="1" x14ac:dyDescent="0.2">
      <c r="A6" s="154" t="s">
        <v>147</v>
      </c>
      <c r="B6" s="154"/>
      <c r="C6" s="154"/>
      <c r="D6" s="154"/>
      <c r="E6" s="154"/>
      <c r="J6" s="1"/>
      <c r="K6" s="1"/>
    </row>
    <row r="7" spans="1:11" ht="75.75" customHeight="1" x14ac:dyDescent="0.2">
      <c r="A7" s="154" t="s">
        <v>150</v>
      </c>
      <c r="B7" s="154"/>
      <c r="C7" s="154"/>
      <c r="D7" s="154"/>
      <c r="E7" s="154"/>
      <c r="J7" s="1"/>
      <c r="K7" s="1"/>
    </row>
    <row r="8" spans="1:11" ht="63" customHeight="1" x14ac:dyDescent="0.2">
      <c r="A8" s="154" t="s">
        <v>149</v>
      </c>
      <c r="B8" s="154"/>
      <c r="C8" s="154"/>
      <c r="D8" s="154"/>
      <c r="E8" s="154"/>
      <c r="J8" s="1"/>
      <c r="K8" s="1"/>
    </row>
    <row r="9" spans="1:11" ht="29.25" customHeight="1" x14ac:dyDescent="0.2">
      <c r="A9" s="154" t="s">
        <v>151</v>
      </c>
      <c r="B9" s="154"/>
      <c r="C9" s="154"/>
      <c r="D9" s="154"/>
      <c r="E9" s="154"/>
      <c r="J9" s="1"/>
      <c r="K9" s="1"/>
    </row>
    <row r="10" spans="1:11" ht="45.75" customHeight="1" x14ac:dyDescent="0.2">
      <c r="A10" s="154" t="s">
        <v>152</v>
      </c>
      <c r="B10" s="154"/>
      <c r="C10" s="154"/>
      <c r="D10" s="154"/>
      <c r="E10" s="154"/>
      <c r="J10" s="1"/>
      <c r="K10" s="1"/>
    </row>
    <row r="11" spans="1:11" ht="13.5" customHeight="1" x14ac:dyDescent="0.2">
      <c r="A11" s="79"/>
      <c r="B11" s="79"/>
      <c r="C11" s="79"/>
      <c r="D11" s="79"/>
      <c r="E11" s="79"/>
      <c r="J11" s="1"/>
      <c r="K11" s="1"/>
    </row>
    <row r="12" spans="1:11" ht="13.5" customHeight="1" x14ac:dyDescent="0.2">
      <c r="A12" s="115" t="s">
        <v>12</v>
      </c>
      <c r="B12" s="115"/>
      <c r="C12" s="115"/>
      <c r="D12" s="115"/>
      <c r="E12" s="115"/>
      <c r="J12" s="1"/>
      <c r="K12" s="1"/>
    </row>
    <row r="13" spans="1:11" ht="27.75" customHeight="1" x14ac:dyDescent="0.2">
      <c r="A13" s="130" t="s">
        <v>67</v>
      </c>
      <c r="B13" s="130"/>
      <c r="C13" s="130"/>
      <c r="D13" s="130"/>
      <c r="E13" s="130"/>
      <c r="J13" s="1"/>
      <c r="K13" s="1"/>
    </row>
    <row r="14" spans="1:11" ht="24" customHeight="1" x14ac:dyDescent="0.2">
      <c r="A14" s="82"/>
      <c r="B14" s="82"/>
      <c r="C14" s="82"/>
      <c r="D14" s="82"/>
      <c r="E14" s="82"/>
      <c r="J14" s="1"/>
      <c r="K14" s="1"/>
    </row>
    <row r="15" spans="1:11" ht="23.25" hidden="1" customHeight="1" x14ac:dyDescent="0.2">
      <c r="A15" s="59" t="s">
        <v>97</v>
      </c>
      <c r="B15" s="149" t="s">
        <v>98</v>
      </c>
      <c r="C15" s="150"/>
      <c r="D15" s="151"/>
      <c r="E15" s="60">
        <f>E16+E17</f>
        <v>0</v>
      </c>
      <c r="J15" s="1"/>
      <c r="K15" s="1"/>
    </row>
    <row r="16" spans="1:11" ht="0.75" hidden="1" customHeight="1" x14ac:dyDescent="0.2">
      <c r="A16" s="61" t="s">
        <v>118</v>
      </c>
      <c r="B16" s="135" t="s">
        <v>119</v>
      </c>
      <c r="C16" s="135"/>
      <c r="D16" s="135"/>
      <c r="E16" s="62"/>
      <c r="J16" s="1"/>
      <c r="K16" s="1"/>
    </row>
    <row r="17" spans="1:11" ht="24.75" hidden="1" customHeight="1" x14ac:dyDescent="0.2">
      <c r="A17" s="61" t="s">
        <v>99</v>
      </c>
      <c r="B17" s="135" t="s">
        <v>102</v>
      </c>
      <c r="C17" s="135"/>
      <c r="D17" s="135"/>
      <c r="E17" s="62"/>
      <c r="J17" s="1"/>
      <c r="K17" s="1"/>
    </row>
    <row r="18" spans="1:11" ht="24.75" customHeight="1" x14ac:dyDescent="0.2">
      <c r="A18" s="42" t="s">
        <v>52</v>
      </c>
      <c r="B18" s="131" t="s">
        <v>53</v>
      </c>
      <c r="C18" s="132"/>
      <c r="D18" s="133"/>
      <c r="E18" s="43">
        <f>E19+E20</f>
        <v>722755</v>
      </c>
      <c r="J18" s="1"/>
      <c r="K18" s="1"/>
    </row>
    <row r="19" spans="1:11" ht="52.5" customHeight="1" x14ac:dyDescent="0.2">
      <c r="A19" s="101" t="s">
        <v>171</v>
      </c>
      <c r="B19" s="163" t="s">
        <v>172</v>
      </c>
      <c r="C19" s="164"/>
      <c r="D19" s="165"/>
      <c r="E19" s="102">
        <v>754.47</v>
      </c>
      <c r="J19" s="1"/>
      <c r="K19" s="1"/>
    </row>
    <row r="20" spans="1:11" ht="31.5" customHeight="1" x14ac:dyDescent="0.2">
      <c r="A20" s="44" t="s">
        <v>54</v>
      </c>
      <c r="B20" s="134" t="s">
        <v>55</v>
      </c>
      <c r="C20" s="134"/>
      <c r="D20" s="134"/>
      <c r="E20" s="45">
        <f>E21+E22+E23</f>
        <v>722000.53</v>
      </c>
      <c r="J20" s="1"/>
      <c r="K20" s="1"/>
    </row>
    <row r="21" spans="1:11" ht="29.25" customHeight="1" x14ac:dyDescent="0.2">
      <c r="A21" s="44"/>
      <c r="B21" s="135" t="s">
        <v>155</v>
      </c>
      <c r="C21" s="135"/>
      <c r="D21" s="135"/>
      <c r="E21" s="46">
        <v>240910.1</v>
      </c>
      <c r="J21" s="1"/>
      <c r="K21" s="1"/>
    </row>
    <row r="22" spans="1:11" ht="39" customHeight="1" x14ac:dyDescent="0.2">
      <c r="A22" s="44"/>
      <c r="B22" s="135" t="s">
        <v>156</v>
      </c>
      <c r="C22" s="135"/>
      <c r="D22" s="135"/>
      <c r="E22" s="46">
        <v>-34909.57</v>
      </c>
      <c r="J22" s="1"/>
      <c r="K22" s="1"/>
    </row>
    <row r="23" spans="1:11" ht="39" customHeight="1" x14ac:dyDescent="0.2">
      <c r="A23" s="44"/>
      <c r="B23" s="135" t="s">
        <v>163</v>
      </c>
      <c r="C23" s="135"/>
      <c r="D23" s="135"/>
      <c r="E23" s="46">
        <v>516000</v>
      </c>
      <c r="J23" s="1"/>
      <c r="K23" s="1"/>
    </row>
    <row r="24" spans="1:11" ht="13.5" customHeight="1" x14ac:dyDescent="0.2">
      <c r="A24" s="136" t="s">
        <v>56</v>
      </c>
      <c r="B24" s="136"/>
      <c r="C24" s="136"/>
      <c r="D24" s="136"/>
      <c r="E24" s="47">
        <f>E15+E18</f>
        <v>722755</v>
      </c>
      <c r="J24" s="1"/>
      <c r="K24" s="1"/>
    </row>
    <row r="25" spans="1:11" ht="13.5" customHeight="1" x14ac:dyDescent="0.2">
      <c r="A25" s="48"/>
      <c r="B25" s="48"/>
      <c r="C25" s="48"/>
      <c r="D25" s="48"/>
      <c r="E25" s="49"/>
      <c r="J25" s="1"/>
      <c r="K25" s="1"/>
    </row>
    <row r="26" spans="1:11" ht="50.25" customHeight="1" x14ac:dyDescent="0.2">
      <c r="A26" s="155" t="s">
        <v>68</v>
      </c>
      <c r="B26" s="155"/>
      <c r="C26" s="155"/>
      <c r="D26" s="155"/>
      <c r="E26" s="155"/>
      <c r="J26" s="1"/>
      <c r="K26" s="1"/>
    </row>
    <row r="27" spans="1:11" ht="21" customHeight="1" x14ac:dyDescent="0.2">
      <c r="A27" s="115" t="s">
        <v>5</v>
      </c>
      <c r="B27" s="115"/>
      <c r="C27" s="115"/>
      <c r="D27" s="115"/>
      <c r="E27" s="115"/>
      <c r="J27" s="3"/>
      <c r="K27" s="3"/>
    </row>
    <row r="28" spans="1:11" ht="69" customHeight="1" x14ac:dyDescent="0.2">
      <c r="A28" s="155" t="s">
        <v>164</v>
      </c>
      <c r="B28" s="155"/>
      <c r="C28" s="155"/>
      <c r="D28" s="155"/>
      <c r="E28" s="155"/>
      <c r="J28" s="3"/>
      <c r="K28" s="3"/>
    </row>
    <row r="29" spans="1:11" ht="14.25" customHeight="1" x14ac:dyDescent="0.2">
      <c r="A29" s="80"/>
      <c r="B29" s="80"/>
      <c r="C29" s="82"/>
      <c r="D29" s="80"/>
      <c r="E29" s="80"/>
      <c r="J29" s="3"/>
      <c r="K29" s="3"/>
    </row>
    <row r="30" spans="1:11" ht="29.85" customHeight="1" x14ac:dyDescent="0.2">
      <c r="A30" s="117" t="s">
        <v>6</v>
      </c>
      <c r="B30" s="117"/>
      <c r="C30" s="4" t="s">
        <v>7</v>
      </c>
      <c r="D30" s="81" t="s">
        <v>8</v>
      </c>
      <c r="E30" s="81" t="s">
        <v>9</v>
      </c>
      <c r="J30" s="3"/>
      <c r="K30" s="3"/>
    </row>
    <row r="31" spans="1:11" ht="18" customHeight="1" x14ac:dyDescent="0.2">
      <c r="A31" s="121" t="s">
        <v>17</v>
      </c>
      <c r="B31" s="122"/>
      <c r="C31" s="6" t="s">
        <v>125</v>
      </c>
      <c r="D31" s="33">
        <v>17207.86</v>
      </c>
      <c r="E31" s="119" t="s">
        <v>157</v>
      </c>
      <c r="J31" s="3"/>
      <c r="K31" s="3"/>
    </row>
    <row r="32" spans="1:11" ht="30.75" customHeight="1" x14ac:dyDescent="0.2">
      <c r="A32" s="145"/>
      <c r="B32" s="146"/>
      <c r="C32" s="6" t="s">
        <v>105</v>
      </c>
      <c r="D32" s="33">
        <v>223702.24</v>
      </c>
      <c r="E32" s="153"/>
      <c r="J32" s="3"/>
      <c r="K32" s="3"/>
    </row>
    <row r="33" spans="1:11" ht="22.5" hidden="1" customHeight="1" x14ac:dyDescent="0.2">
      <c r="A33" s="145"/>
      <c r="B33" s="146"/>
      <c r="C33" s="6" t="s">
        <v>144</v>
      </c>
      <c r="D33" s="33">
        <f>5870.2-5870.2</f>
        <v>0</v>
      </c>
      <c r="E33" s="120"/>
      <c r="J33" s="3"/>
      <c r="K33" s="3"/>
    </row>
    <row r="34" spans="1:11" ht="4.5" hidden="1" customHeight="1" x14ac:dyDescent="0.2">
      <c r="A34" s="123"/>
      <c r="B34" s="124"/>
      <c r="C34" s="6" t="s">
        <v>110</v>
      </c>
      <c r="D34" s="33"/>
      <c r="E34" s="31"/>
      <c r="J34" s="3"/>
      <c r="K34" s="3"/>
    </row>
    <row r="35" spans="1:11" ht="62.25" hidden="1" customHeight="1" x14ac:dyDescent="0.2">
      <c r="A35" s="121" t="s">
        <v>71</v>
      </c>
      <c r="B35" s="122"/>
      <c r="C35" s="6" t="s">
        <v>136</v>
      </c>
      <c r="D35" s="33"/>
      <c r="E35" s="31"/>
      <c r="J35" s="3"/>
      <c r="K35" s="3"/>
    </row>
    <row r="36" spans="1:11" ht="23.25" customHeight="1" x14ac:dyDescent="0.2">
      <c r="A36" s="140" t="s">
        <v>10</v>
      </c>
      <c r="B36" s="141"/>
      <c r="C36" s="6" t="s">
        <v>28</v>
      </c>
      <c r="D36" s="7">
        <f>-4000-7050</f>
        <v>-11050</v>
      </c>
      <c r="E36" s="58" t="s">
        <v>158</v>
      </c>
      <c r="J36" s="3"/>
      <c r="K36" s="3"/>
    </row>
    <row r="37" spans="1:11" ht="17.25" hidden="1" customHeight="1" x14ac:dyDescent="0.2">
      <c r="A37" s="140" t="s">
        <v>10</v>
      </c>
      <c r="B37" s="141"/>
      <c r="C37" s="6" t="s">
        <v>138</v>
      </c>
      <c r="D37" s="7"/>
      <c r="E37" s="58"/>
      <c r="J37" s="3"/>
      <c r="K37" s="3"/>
    </row>
    <row r="38" spans="1:11" ht="17.25" hidden="1" customHeight="1" x14ac:dyDescent="0.2">
      <c r="A38" s="156" t="s">
        <v>22</v>
      </c>
      <c r="B38" s="157"/>
      <c r="C38" s="77" t="s">
        <v>49</v>
      </c>
      <c r="D38" s="76"/>
      <c r="E38" s="83"/>
      <c r="J38" s="3"/>
      <c r="K38" s="3"/>
    </row>
    <row r="39" spans="1:11" ht="36.75" customHeight="1" x14ac:dyDescent="0.2">
      <c r="A39" s="143" t="s">
        <v>160</v>
      </c>
      <c r="B39" s="144"/>
      <c r="C39" s="87" t="s">
        <v>161</v>
      </c>
      <c r="D39" s="88">
        <v>7050</v>
      </c>
      <c r="E39" s="86" t="s">
        <v>162</v>
      </c>
      <c r="J39" s="3"/>
      <c r="K39" s="3"/>
    </row>
    <row r="40" spans="1:11" ht="36.75" customHeight="1" x14ac:dyDescent="0.2">
      <c r="A40" s="123" t="s">
        <v>17</v>
      </c>
      <c r="B40" s="166"/>
      <c r="C40" s="92" t="s">
        <v>165</v>
      </c>
      <c r="D40" s="33">
        <v>754.47</v>
      </c>
      <c r="E40" s="93" t="s">
        <v>166</v>
      </c>
      <c r="J40" s="3"/>
      <c r="K40" s="3"/>
    </row>
    <row r="41" spans="1:11" ht="17.25" customHeight="1" x14ac:dyDescent="0.2">
      <c r="A41" s="121" t="s">
        <v>19</v>
      </c>
      <c r="B41" s="122"/>
      <c r="C41" s="89" t="s">
        <v>32</v>
      </c>
      <c r="D41" s="90">
        <f>60000+45846.76</f>
        <v>105846.76000000001</v>
      </c>
      <c r="E41" s="91" t="s">
        <v>122</v>
      </c>
      <c r="J41" s="3"/>
      <c r="K41" s="3"/>
    </row>
    <row r="42" spans="1:11" ht="19.5" customHeight="1" x14ac:dyDescent="0.2">
      <c r="A42" s="123"/>
      <c r="B42" s="124"/>
      <c r="C42" s="6" t="s">
        <v>60</v>
      </c>
      <c r="D42" s="33">
        <v>-34909.57</v>
      </c>
      <c r="E42" s="85" t="s">
        <v>159</v>
      </c>
      <c r="J42" s="3"/>
      <c r="K42" s="3"/>
    </row>
    <row r="43" spans="1:11" ht="48.75" hidden="1" customHeight="1" x14ac:dyDescent="0.2">
      <c r="A43" s="113" t="s">
        <v>17</v>
      </c>
      <c r="B43" s="114"/>
      <c r="C43" s="10" t="s">
        <v>75</v>
      </c>
      <c r="D43" s="9"/>
      <c r="E43" s="58"/>
      <c r="J43" s="3"/>
      <c r="K43" s="3"/>
    </row>
    <row r="44" spans="1:11" ht="34.5" hidden="1" customHeight="1" x14ac:dyDescent="0.2">
      <c r="A44" s="113" t="s">
        <v>10</v>
      </c>
      <c r="B44" s="114"/>
      <c r="C44" s="13" t="s">
        <v>33</v>
      </c>
      <c r="D44" s="11"/>
      <c r="E44" s="58"/>
      <c r="J44" s="3"/>
      <c r="K44" s="3"/>
    </row>
    <row r="45" spans="1:11" ht="57" hidden="1" customHeight="1" x14ac:dyDescent="0.2">
      <c r="A45" s="140" t="s">
        <v>71</v>
      </c>
      <c r="B45" s="141"/>
      <c r="C45" s="10" t="s">
        <v>78</v>
      </c>
      <c r="D45" s="11"/>
      <c r="E45" s="68"/>
      <c r="J45" s="3"/>
      <c r="K45" s="3"/>
    </row>
    <row r="46" spans="1:11" ht="36" customHeight="1" x14ac:dyDescent="0.2">
      <c r="A46" s="147" t="s">
        <v>10</v>
      </c>
      <c r="B46" s="148"/>
      <c r="C46" s="13" t="s">
        <v>35</v>
      </c>
      <c r="D46" s="11">
        <f>4000</f>
        <v>4000</v>
      </c>
      <c r="E46" s="58" t="s">
        <v>158</v>
      </c>
      <c r="J46" s="3"/>
      <c r="K46" s="3"/>
    </row>
    <row r="47" spans="1:11" ht="36" hidden="1" customHeight="1" x14ac:dyDescent="0.2">
      <c r="A47" s="147" t="s">
        <v>82</v>
      </c>
      <c r="B47" s="148"/>
      <c r="C47" s="13" t="s">
        <v>63</v>
      </c>
      <c r="D47" s="11"/>
      <c r="E47" s="58"/>
      <c r="J47" s="3"/>
      <c r="K47" s="3"/>
    </row>
    <row r="48" spans="1:11" ht="36" hidden="1" customHeight="1" x14ac:dyDescent="0.2">
      <c r="A48" s="145" t="s">
        <v>82</v>
      </c>
      <c r="B48" s="146"/>
      <c r="C48" s="13" t="s">
        <v>92</v>
      </c>
      <c r="D48" s="11"/>
      <c r="E48" s="152"/>
      <c r="J48" s="3"/>
      <c r="K48" s="3"/>
    </row>
    <row r="49" spans="1:11" ht="36" hidden="1" customHeight="1" x14ac:dyDescent="0.2">
      <c r="A49" s="145"/>
      <c r="B49" s="146"/>
      <c r="C49" s="13" t="s">
        <v>93</v>
      </c>
      <c r="D49" s="11"/>
      <c r="E49" s="139"/>
      <c r="J49" s="3"/>
      <c r="K49" s="3"/>
    </row>
    <row r="50" spans="1:11" ht="36" hidden="1" customHeight="1" x14ac:dyDescent="0.2">
      <c r="A50" s="145"/>
      <c r="B50" s="146"/>
      <c r="C50" s="13" t="s">
        <v>95</v>
      </c>
      <c r="D50" s="11"/>
      <c r="E50" s="138" t="s">
        <v>103</v>
      </c>
      <c r="J50" s="3"/>
      <c r="K50" s="3"/>
    </row>
    <row r="51" spans="1:11" ht="36" hidden="1" customHeight="1" x14ac:dyDescent="0.2">
      <c r="A51" s="145"/>
      <c r="B51" s="146"/>
      <c r="C51" s="13" t="s">
        <v>96</v>
      </c>
      <c r="D51" s="11"/>
      <c r="E51" s="139"/>
      <c r="J51" s="3"/>
      <c r="K51" s="3"/>
    </row>
    <row r="52" spans="1:11" ht="36" hidden="1" customHeight="1" x14ac:dyDescent="0.2">
      <c r="A52" s="145"/>
      <c r="B52" s="146"/>
      <c r="C52" s="13" t="s">
        <v>37</v>
      </c>
      <c r="D52" s="11"/>
      <c r="E52" s="58"/>
      <c r="J52" s="3"/>
      <c r="K52" s="3"/>
    </row>
    <row r="53" spans="1:11" ht="36" hidden="1" customHeight="1" x14ac:dyDescent="0.2">
      <c r="A53" s="123"/>
      <c r="B53" s="124"/>
      <c r="C53" s="13" t="s">
        <v>104</v>
      </c>
      <c r="D53" s="11"/>
      <c r="E53" s="34"/>
      <c r="J53" s="3"/>
      <c r="K53" s="3"/>
    </row>
    <row r="54" spans="1:11" ht="43.5" customHeight="1" x14ac:dyDescent="0.2">
      <c r="A54" s="121" t="s">
        <v>19</v>
      </c>
      <c r="B54" s="122"/>
      <c r="C54" s="13" t="s">
        <v>39</v>
      </c>
      <c r="D54" s="9">
        <f>-173000</f>
        <v>-173000</v>
      </c>
      <c r="E54" s="83" t="s">
        <v>169</v>
      </c>
      <c r="J54" s="3"/>
      <c r="K54" s="3"/>
    </row>
    <row r="55" spans="1:11" ht="42" customHeight="1" x14ac:dyDescent="0.2">
      <c r="A55" s="145"/>
      <c r="B55" s="146"/>
      <c r="C55" s="13" t="s">
        <v>167</v>
      </c>
      <c r="D55" s="9">
        <v>516000</v>
      </c>
      <c r="E55" s="83" t="s">
        <v>168</v>
      </c>
      <c r="J55" s="3"/>
      <c r="K55" s="3"/>
    </row>
    <row r="56" spans="1:11" ht="36" hidden="1" customHeight="1" x14ac:dyDescent="0.2">
      <c r="A56" s="167" t="s">
        <v>86</v>
      </c>
      <c r="B56" s="167"/>
      <c r="C56" s="94" t="s">
        <v>135</v>
      </c>
      <c r="D56" s="9"/>
      <c r="E56" s="58"/>
      <c r="J56" s="3"/>
      <c r="K56" s="3"/>
    </row>
    <row r="57" spans="1:11" ht="36" hidden="1" customHeight="1" x14ac:dyDescent="0.2">
      <c r="A57" s="167"/>
      <c r="B57" s="167"/>
      <c r="C57" s="94" t="s">
        <v>87</v>
      </c>
      <c r="D57" s="9"/>
      <c r="E57" s="58" t="s">
        <v>133</v>
      </c>
      <c r="J57" s="3"/>
      <c r="K57" s="3"/>
    </row>
    <row r="58" spans="1:11" ht="45.75" customHeight="1" x14ac:dyDescent="0.2">
      <c r="A58" s="167"/>
      <c r="B58" s="167"/>
      <c r="C58" s="94" t="s">
        <v>131</v>
      </c>
      <c r="D58" s="9">
        <f>-60000-45846.76+173000</f>
        <v>67153.239999999991</v>
      </c>
      <c r="E58" s="58" t="s">
        <v>170</v>
      </c>
      <c r="J58" s="3"/>
      <c r="K58" s="3"/>
    </row>
    <row r="59" spans="1:11" ht="18" hidden="1" customHeight="1" x14ac:dyDescent="0.2">
      <c r="A59" s="167"/>
      <c r="B59" s="167"/>
      <c r="C59" s="94" t="s">
        <v>134</v>
      </c>
      <c r="D59" s="9"/>
      <c r="E59" s="84"/>
      <c r="J59" s="3"/>
      <c r="K59" s="3"/>
    </row>
    <row r="60" spans="1:11" ht="17.25" customHeight="1" x14ac:dyDescent="0.2">
      <c r="A60" s="14"/>
      <c r="B60" s="15"/>
      <c r="C60" s="16"/>
      <c r="D60" s="17">
        <f>SUM(D31:D59)</f>
        <v>722755</v>
      </c>
      <c r="E60" s="57"/>
      <c r="J60" s="3"/>
      <c r="K60" s="19"/>
    </row>
    <row r="61" spans="1:11" ht="7.5" customHeight="1" x14ac:dyDescent="0.2">
      <c r="A61" s="20"/>
      <c r="B61" s="20"/>
      <c r="C61" s="21"/>
      <c r="D61" s="21"/>
      <c r="E61" s="21"/>
      <c r="J61" s="3"/>
      <c r="K61" s="19"/>
    </row>
    <row r="62" spans="1:11" ht="16.350000000000001" customHeight="1" x14ac:dyDescent="0.25">
      <c r="A62" s="22" t="s">
        <v>42</v>
      </c>
      <c r="B62" s="22"/>
      <c r="C62" s="22"/>
      <c r="D62" s="22"/>
      <c r="E62" s="22"/>
      <c r="J62" s="3"/>
      <c r="K62" s="3"/>
    </row>
    <row r="63" spans="1:11" ht="16.350000000000001" customHeight="1" x14ac:dyDescent="0.2">
      <c r="A63" s="127" t="s">
        <v>43</v>
      </c>
      <c r="B63" s="128" t="s">
        <v>12</v>
      </c>
      <c r="C63" s="128"/>
      <c r="D63" s="23" t="s">
        <v>5</v>
      </c>
      <c r="E63" s="78" t="s">
        <v>13</v>
      </c>
      <c r="J63" s="3"/>
      <c r="K63" s="3"/>
    </row>
    <row r="64" spans="1:11" ht="16.350000000000001" customHeight="1" x14ac:dyDescent="0.2">
      <c r="A64" s="127"/>
      <c r="B64" s="129">
        <f>40057285.96+419945+346000+12886.32+1926500.02+1280869.53+722755</f>
        <v>44766241.830000006</v>
      </c>
      <c r="C64" s="129"/>
      <c r="D64" s="25">
        <f>40057285.96+2745412.41+765945-291958.26+304844.58+800000+1126500.02+80669.53+800200+400000+240910.1+481844.9</f>
        <v>47511654.24000001</v>
      </c>
      <c r="E64" s="26">
        <f>D64-B64</f>
        <v>2745412.4100000039</v>
      </c>
      <c r="F64" s="32">
        <f>G64-E64</f>
        <v>-3.7252902984619141E-9</v>
      </c>
      <c r="G64" s="32">
        <v>2745412.41</v>
      </c>
      <c r="J64" s="3"/>
      <c r="K64" s="3"/>
    </row>
    <row r="65" spans="1:4" ht="12.75" customHeight="1" x14ac:dyDescent="0.2"/>
    <row r="66" spans="1:4" ht="22.5" customHeight="1" x14ac:dyDescent="0.25">
      <c r="A66" s="28" t="s">
        <v>14</v>
      </c>
      <c r="B66" s="28"/>
      <c r="C66" s="28"/>
      <c r="D66" s="29" t="s">
        <v>20</v>
      </c>
    </row>
    <row r="67" spans="1:4" ht="19.5" customHeight="1" x14ac:dyDescent="0.2">
      <c r="A67" s="30"/>
    </row>
    <row r="68" spans="1:4" ht="19.5" customHeight="1" x14ac:dyDescent="0.2"/>
    <row r="69" spans="1:4" ht="19.5" customHeight="1" x14ac:dyDescent="0.2"/>
    <row r="70" spans="1:4" ht="19.5" customHeight="1" x14ac:dyDescent="0.2"/>
    <row r="71" spans="1:4" ht="19.5" customHeight="1" x14ac:dyDescent="0.2"/>
    <row r="72" spans="1:4" ht="19.5" customHeight="1" x14ac:dyDescent="0.2"/>
    <row r="73" spans="1:4" ht="19.5" customHeight="1" x14ac:dyDescent="0.2"/>
    <row r="74" spans="1:4" ht="19.5" customHeight="1" x14ac:dyDescent="0.2"/>
    <row r="75" spans="1:4" ht="19.5" customHeight="1" x14ac:dyDescent="0.2"/>
    <row r="76" spans="1:4" ht="19.5" customHeight="1" x14ac:dyDescent="0.2"/>
    <row r="77" spans="1:4" ht="19.5" customHeight="1" x14ac:dyDescent="0.2"/>
    <row r="78" spans="1:4" ht="19.5" customHeight="1" x14ac:dyDescent="0.2"/>
    <row r="79" spans="1:4" ht="19.5" customHeight="1" x14ac:dyDescent="0.2"/>
    <row r="80" spans="1:4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  <row r="65542" ht="12.75" customHeight="1" x14ac:dyDescent="0.2"/>
    <row r="65543" ht="12.75" customHeight="1" x14ac:dyDescent="0.2"/>
    <row r="65544" ht="12.75" customHeight="1" x14ac:dyDescent="0.2"/>
    <row r="65545" ht="12.75" customHeight="1" x14ac:dyDescent="0.2"/>
    <row r="65546" ht="12.75" customHeight="1" x14ac:dyDescent="0.2"/>
    <row r="65547" ht="12.75" customHeight="1" x14ac:dyDescent="0.2"/>
    <row r="65548" ht="12.75" customHeight="1" x14ac:dyDescent="0.2"/>
    <row r="65549" ht="12.75" customHeight="1" x14ac:dyDescent="0.2"/>
    <row r="65550" ht="12.75" customHeight="1" x14ac:dyDescent="0.2"/>
    <row r="65551" ht="12.75" customHeight="1" x14ac:dyDescent="0.2"/>
    <row r="65552" ht="12.75" customHeight="1" x14ac:dyDescent="0.2"/>
  </sheetData>
  <sheetProtection selectLockedCells="1" selectUnlockedCells="1"/>
  <mergeCells count="48">
    <mergeCell ref="A54:B55"/>
    <mergeCell ref="A56:B59"/>
    <mergeCell ref="A63:A64"/>
    <mergeCell ref="B63:C63"/>
    <mergeCell ref="B64:C64"/>
    <mergeCell ref="E48:E49"/>
    <mergeCell ref="E50:E51"/>
    <mergeCell ref="A38:B38"/>
    <mergeCell ref="A43:B43"/>
    <mergeCell ref="A44:B44"/>
    <mergeCell ref="A41:B42"/>
    <mergeCell ref="A40:B40"/>
    <mergeCell ref="A45:B45"/>
    <mergeCell ref="A46:B46"/>
    <mergeCell ref="A47:B47"/>
    <mergeCell ref="A48:B53"/>
    <mergeCell ref="B17:D17"/>
    <mergeCell ref="B18:D18"/>
    <mergeCell ref="B20:D20"/>
    <mergeCell ref="A37:B37"/>
    <mergeCell ref="B22:D22"/>
    <mergeCell ref="A24:D24"/>
    <mergeCell ref="A26:E26"/>
    <mergeCell ref="A27:E27"/>
    <mergeCell ref="A28:E28"/>
    <mergeCell ref="A30:B30"/>
    <mergeCell ref="A31:B34"/>
    <mergeCell ref="E31:E33"/>
    <mergeCell ref="A35:B35"/>
    <mergeCell ref="A36:B36"/>
    <mergeCell ref="B23:D23"/>
    <mergeCell ref="B19:D19"/>
    <mergeCell ref="A6:E6"/>
    <mergeCell ref="A39:B39"/>
    <mergeCell ref="A1:E1"/>
    <mergeCell ref="A2:E2"/>
    <mergeCell ref="A3:E3"/>
    <mergeCell ref="A4:E4"/>
    <mergeCell ref="A5:E5"/>
    <mergeCell ref="B21:D21"/>
    <mergeCell ref="A7:E7"/>
    <mergeCell ref="A8:E8"/>
    <mergeCell ref="A9:E9"/>
    <mergeCell ref="A10:E10"/>
    <mergeCell ref="A12:E12"/>
    <mergeCell ref="A13:E13"/>
    <mergeCell ref="B15:D15"/>
    <mergeCell ref="B16:D16"/>
  </mergeCells>
  <pageMargins left="0.78740157480314965" right="0.43307086614173229" top="0.78740157480314965" bottom="0.78740157480314965" header="0.51181102362204722" footer="0.51181102362204722"/>
  <pageSetup paperSize="9" scale="89" firstPageNumber="0" fitToHeight="2" orientation="portrait" r:id="rId1"/>
  <headerFooter alignWithMargins="0"/>
  <rowBreaks count="1" manualBreakCount="1">
    <brk id="26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53"/>
  <sheetViews>
    <sheetView topLeftCell="A32" zoomScaleNormal="100" workbookViewId="0">
      <selection activeCell="E59" sqref="E59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125" t="s">
        <v>0</v>
      </c>
      <c r="B1" s="125"/>
      <c r="C1" s="125"/>
      <c r="D1" s="125"/>
      <c r="E1" s="125"/>
      <c r="J1" s="1"/>
      <c r="K1" s="1"/>
    </row>
    <row r="2" spans="1:11" ht="26.25" customHeight="1" x14ac:dyDescent="0.2">
      <c r="A2" s="125" t="s">
        <v>1</v>
      </c>
      <c r="B2" s="125"/>
      <c r="C2" s="125"/>
      <c r="D2" s="125"/>
      <c r="E2" s="125"/>
      <c r="J2" s="1"/>
      <c r="K2" s="1"/>
    </row>
    <row r="3" spans="1:11" ht="50.25" customHeight="1" x14ac:dyDescent="0.2">
      <c r="A3" s="126" t="s">
        <v>25</v>
      </c>
      <c r="B3" s="126"/>
      <c r="C3" s="126"/>
      <c r="D3" s="126"/>
      <c r="E3" s="126"/>
      <c r="J3" s="1"/>
      <c r="K3" s="1"/>
    </row>
    <row r="4" spans="1:11" ht="37.5" customHeight="1" x14ac:dyDescent="0.2">
      <c r="A4" s="154" t="s">
        <v>146</v>
      </c>
      <c r="B4" s="154"/>
      <c r="C4" s="154"/>
      <c r="D4" s="154"/>
      <c r="E4" s="154"/>
      <c r="J4" s="1"/>
      <c r="K4" s="1"/>
    </row>
    <row r="5" spans="1:11" ht="48.75" customHeight="1" x14ac:dyDescent="0.2">
      <c r="A5" s="154" t="s">
        <v>148</v>
      </c>
      <c r="B5" s="154"/>
      <c r="C5" s="154"/>
      <c r="D5" s="154"/>
      <c r="E5" s="154"/>
      <c r="J5" s="1"/>
      <c r="K5" s="1"/>
    </row>
    <row r="6" spans="1:11" ht="33" customHeight="1" x14ac:dyDescent="0.2">
      <c r="A6" s="154" t="s">
        <v>147</v>
      </c>
      <c r="B6" s="154"/>
      <c r="C6" s="154"/>
      <c r="D6" s="154"/>
      <c r="E6" s="154"/>
      <c r="J6" s="1"/>
      <c r="K6" s="1"/>
    </row>
    <row r="7" spans="1:11" ht="75.75" customHeight="1" x14ac:dyDescent="0.2">
      <c r="A7" s="154" t="s">
        <v>150</v>
      </c>
      <c r="B7" s="154"/>
      <c r="C7" s="154"/>
      <c r="D7" s="154"/>
      <c r="E7" s="154"/>
      <c r="J7" s="1"/>
      <c r="K7" s="1"/>
    </row>
    <row r="8" spans="1:11" ht="63" customHeight="1" x14ac:dyDescent="0.2">
      <c r="A8" s="154" t="s">
        <v>149</v>
      </c>
      <c r="B8" s="154"/>
      <c r="C8" s="154"/>
      <c r="D8" s="154"/>
      <c r="E8" s="154"/>
      <c r="J8" s="1"/>
      <c r="K8" s="1"/>
    </row>
    <row r="9" spans="1:11" ht="29.25" customHeight="1" x14ac:dyDescent="0.2">
      <c r="A9" s="154" t="s">
        <v>151</v>
      </c>
      <c r="B9" s="154"/>
      <c r="C9" s="154"/>
      <c r="D9" s="154"/>
      <c r="E9" s="154"/>
      <c r="J9" s="1"/>
      <c r="K9" s="1"/>
    </row>
    <row r="10" spans="1:11" ht="45.75" customHeight="1" x14ac:dyDescent="0.2">
      <c r="A10" s="154" t="s">
        <v>152</v>
      </c>
      <c r="B10" s="154"/>
      <c r="C10" s="154"/>
      <c r="D10" s="154"/>
      <c r="E10" s="154"/>
      <c r="J10" s="1"/>
      <c r="K10" s="1"/>
    </row>
    <row r="11" spans="1:11" ht="13.5" customHeight="1" x14ac:dyDescent="0.2">
      <c r="A11" s="95"/>
      <c r="B11" s="95"/>
      <c r="C11" s="95"/>
      <c r="D11" s="95"/>
      <c r="E11" s="95"/>
      <c r="J11" s="1"/>
      <c r="K11" s="1"/>
    </row>
    <row r="12" spans="1:11" ht="13.5" customHeight="1" x14ac:dyDescent="0.2">
      <c r="A12" s="115" t="s">
        <v>12</v>
      </c>
      <c r="B12" s="115"/>
      <c r="C12" s="115"/>
      <c r="D12" s="115"/>
      <c r="E12" s="115"/>
      <c r="J12" s="1"/>
      <c r="K12" s="1"/>
    </row>
    <row r="13" spans="1:11" ht="27.75" customHeight="1" x14ac:dyDescent="0.2">
      <c r="A13" s="130" t="s">
        <v>67</v>
      </c>
      <c r="B13" s="130"/>
      <c r="C13" s="130"/>
      <c r="D13" s="130"/>
      <c r="E13" s="130"/>
      <c r="J13" s="1"/>
      <c r="K13" s="1"/>
    </row>
    <row r="14" spans="1:11" ht="24" customHeight="1" x14ac:dyDescent="0.2">
      <c r="A14" s="99"/>
      <c r="B14" s="99"/>
      <c r="C14" s="99"/>
      <c r="D14" s="99"/>
      <c r="E14" s="99"/>
      <c r="J14" s="1"/>
      <c r="K14" s="1"/>
    </row>
    <row r="15" spans="1:11" ht="23.25" hidden="1" customHeight="1" x14ac:dyDescent="0.2">
      <c r="A15" s="59" t="s">
        <v>97</v>
      </c>
      <c r="B15" s="149" t="s">
        <v>98</v>
      </c>
      <c r="C15" s="150"/>
      <c r="D15" s="151"/>
      <c r="E15" s="60">
        <f>E16+E17</f>
        <v>0</v>
      </c>
      <c r="J15" s="1"/>
      <c r="K15" s="1"/>
    </row>
    <row r="16" spans="1:11" ht="0.75" hidden="1" customHeight="1" x14ac:dyDescent="0.2">
      <c r="A16" s="61" t="s">
        <v>118</v>
      </c>
      <c r="B16" s="135" t="s">
        <v>119</v>
      </c>
      <c r="C16" s="135"/>
      <c r="D16" s="135"/>
      <c r="E16" s="62"/>
      <c r="J16" s="1"/>
      <c r="K16" s="1"/>
    </row>
    <row r="17" spans="1:11" ht="24.75" hidden="1" customHeight="1" x14ac:dyDescent="0.2">
      <c r="A17" s="61" t="s">
        <v>99</v>
      </c>
      <c r="B17" s="135" t="s">
        <v>102</v>
      </c>
      <c r="C17" s="135"/>
      <c r="D17" s="135"/>
      <c r="E17" s="62"/>
      <c r="J17" s="1"/>
      <c r="K17" s="1"/>
    </row>
    <row r="18" spans="1:11" ht="24.75" customHeight="1" x14ac:dyDescent="0.2">
      <c r="A18" s="42" t="s">
        <v>52</v>
      </c>
      <c r="B18" s="131" t="s">
        <v>53</v>
      </c>
      <c r="C18" s="132"/>
      <c r="D18" s="133"/>
      <c r="E18" s="43">
        <f>E19+E20</f>
        <v>200000</v>
      </c>
      <c r="J18" s="1"/>
      <c r="K18" s="1"/>
    </row>
    <row r="19" spans="1:11" ht="0.75" hidden="1" customHeight="1" x14ac:dyDescent="0.2">
      <c r="A19" s="101" t="s">
        <v>171</v>
      </c>
      <c r="B19" s="163" t="s">
        <v>172</v>
      </c>
      <c r="C19" s="164"/>
      <c r="D19" s="165"/>
      <c r="E19" s="102"/>
      <c r="J19" s="1"/>
      <c r="K19" s="1"/>
    </row>
    <row r="20" spans="1:11" ht="31.5" customHeight="1" x14ac:dyDescent="0.2">
      <c r="A20" s="44" t="s">
        <v>54</v>
      </c>
      <c r="B20" s="134" t="s">
        <v>55</v>
      </c>
      <c r="C20" s="134"/>
      <c r="D20" s="134"/>
      <c r="E20" s="45">
        <f>E21+E22+E23</f>
        <v>200000</v>
      </c>
      <c r="J20" s="1"/>
      <c r="K20" s="1"/>
    </row>
    <row r="21" spans="1:11" ht="40.5" customHeight="1" x14ac:dyDescent="0.2">
      <c r="A21" s="44"/>
      <c r="B21" s="135" t="s">
        <v>173</v>
      </c>
      <c r="C21" s="135"/>
      <c r="D21" s="135"/>
      <c r="E21" s="46">
        <v>200000</v>
      </c>
      <c r="J21" s="1"/>
      <c r="K21" s="1"/>
    </row>
    <row r="22" spans="1:11" ht="0.75" hidden="1" customHeight="1" x14ac:dyDescent="0.2">
      <c r="A22" s="44"/>
      <c r="B22" s="135"/>
      <c r="C22" s="135"/>
      <c r="D22" s="135"/>
      <c r="E22" s="46"/>
      <c r="J22" s="1"/>
      <c r="K22" s="1"/>
    </row>
    <row r="23" spans="1:11" ht="39" hidden="1" customHeight="1" x14ac:dyDescent="0.2">
      <c r="A23" s="44"/>
      <c r="B23" s="135"/>
      <c r="C23" s="135"/>
      <c r="D23" s="135"/>
      <c r="E23" s="46"/>
      <c r="J23" s="1"/>
      <c r="K23" s="1"/>
    </row>
    <row r="24" spans="1:11" ht="13.5" customHeight="1" x14ac:dyDescent="0.2">
      <c r="A24" s="136" t="s">
        <v>56</v>
      </c>
      <c r="B24" s="136"/>
      <c r="C24" s="136"/>
      <c r="D24" s="136"/>
      <c r="E24" s="47">
        <f>E15+E18</f>
        <v>200000</v>
      </c>
      <c r="J24" s="1"/>
      <c r="K24" s="1"/>
    </row>
    <row r="25" spans="1:11" ht="13.5" customHeight="1" x14ac:dyDescent="0.2">
      <c r="A25" s="48"/>
      <c r="B25" s="48"/>
      <c r="C25" s="48"/>
      <c r="D25" s="48"/>
      <c r="E25" s="49"/>
      <c r="J25" s="1"/>
      <c r="K25" s="1"/>
    </row>
    <row r="26" spans="1:11" ht="50.25" customHeight="1" x14ac:dyDescent="0.2">
      <c r="A26" s="155" t="s">
        <v>68</v>
      </c>
      <c r="B26" s="155"/>
      <c r="C26" s="155"/>
      <c r="D26" s="155"/>
      <c r="E26" s="155"/>
      <c r="J26" s="1"/>
      <c r="K26" s="1"/>
    </row>
    <row r="27" spans="1:11" ht="21" customHeight="1" x14ac:dyDescent="0.2">
      <c r="A27" s="115" t="s">
        <v>5</v>
      </c>
      <c r="B27" s="115"/>
      <c r="C27" s="115"/>
      <c r="D27" s="115"/>
      <c r="E27" s="115"/>
      <c r="J27" s="3"/>
      <c r="K27" s="3"/>
    </row>
    <row r="28" spans="1:11" ht="69" customHeight="1" x14ac:dyDescent="0.2">
      <c r="A28" s="155" t="s">
        <v>182</v>
      </c>
      <c r="B28" s="155"/>
      <c r="C28" s="155"/>
      <c r="D28" s="155"/>
      <c r="E28" s="155"/>
      <c r="J28" s="3"/>
      <c r="K28" s="3"/>
    </row>
    <row r="29" spans="1:11" ht="14.25" customHeight="1" x14ac:dyDescent="0.2">
      <c r="A29" s="96"/>
      <c r="B29" s="96"/>
      <c r="C29" s="99"/>
      <c r="D29" s="96"/>
      <c r="E29" s="96"/>
      <c r="J29" s="3"/>
      <c r="K29" s="3"/>
    </row>
    <row r="30" spans="1:11" ht="29.85" customHeight="1" x14ac:dyDescent="0.2">
      <c r="A30" s="117" t="s">
        <v>6</v>
      </c>
      <c r="B30" s="117"/>
      <c r="C30" s="4" t="s">
        <v>7</v>
      </c>
      <c r="D30" s="97" t="s">
        <v>8</v>
      </c>
      <c r="E30" s="97" t="s">
        <v>9</v>
      </c>
      <c r="J30" s="3"/>
      <c r="K30" s="3"/>
    </row>
    <row r="31" spans="1:11" ht="18" customHeight="1" x14ac:dyDescent="0.2">
      <c r="A31" s="121" t="s">
        <v>17</v>
      </c>
      <c r="B31" s="122"/>
      <c r="C31" s="6" t="s">
        <v>125</v>
      </c>
      <c r="D31" s="33">
        <f>81000</f>
        <v>81000</v>
      </c>
      <c r="E31" s="119" t="s">
        <v>178</v>
      </c>
      <c r="J31" s="3"/>
      <c r="K31" s="3"/>
    </row>
    <row r="32" spans="1:11" ht="30.75" customHeight="1" x14ac:dyDescent="0.2">
      <c r="A32" s="145"/>
      <c r="B32" s="146"/>
      <c r="C32" s="6" t="s">
        <v>105</v>
      </c>
      <c r="D32" s="33">
        <f>-126136.95-12000-70000</f>
        <v>-208136.95</v>
      </c>
      <c r="E32" s="153"/>
      <c r="J32" s="3"/>
      <c r="K32" s="3"/>
    </row>
    <row r="33" spans="1:11" ht="21.75" hidden="1" customHeight="1" x14ac:dyDescent="0.2">
      <c r="A33" s="145"/>
      <c r="B33" s="146"/>
      <c r="C33" s="6" t="s">
        <v>144</v>
      </c>
      <c r="D33" s="33">
        <f>5870.2-5870.2</f>
        <v>0</v>
      </c>
      <c r="E33" s="120"/>
      <c r="J33" s="3"/>
      <c r="K33" s="3"/>
    </row>
    <row r="34" spans="1:11" ht="20.25" hidden="1" customHeight="1" x14ac:dyDescent="0.2">
      <c r="A34" s="123"/>
      <c r="B34" s="124"/>
      <c r="C34" s="6" t="s">
        <v>110</v>
      </c>
      <c r="D34" s="33"/>
      <c r="E34" s="31"/>
      <c r="J34" s="3"/>
      <c r="K34" s="3"/>
    </row>
    <row r="35" spans="1:11" ht="60.75" customHeight="1" x14ac:dyDescent="0.2">
      <c r="A35" s="121" t="s">
        <v>71</v>
      </c>
      <c r="B35" s="122"/>
      <c r="C35" s="6" t="s">
        <v>72</v>
      </c>
      <c r="D35" s="33">
        <v>1</v>
      </c>
      <c r="E35" s="31" t="s">
        <v>179</v>
      </c>
      <c r="J35" s="3"/>
      <c r="K35" s="3"/>
    </row>
    <row r="36" spans="1:11" ht="38.25" customHeight="1" x14ac:dyDescent="0.2">
      <c r="A36" s="121" t="s">
        <v>10</v>
      </c>
      <c r="B36" s="122"/>
      <c r="C36" s="6" t="s">
        <v>28</v>
      </c>
      <c r="D36" s="7">
        <f>-4329.03+60-12000+7308</f>
        <v>-8961.0299999999988</v>
      </c>
      <c r="E36" s="58" t="s">
        <v>183</v>
      </c>
      <c r="J36" s="3"/>
      <c r="K36" s="3"/>
    </row>
    <row r="37" spans="1:11" ht="30" customHeight="1" x14ac:dyDescent="0.2">
      <c r="A37" s="123"/>
      <c r="B37" s="124"/>
      <c r="C37" s="6" t="s">
        <v>175</v>
      </c>
      <c r="D37" s="7">
        <f>-60</f>
        <v>-60</v>
      </c>
      <c r="E37" s="58" t="s">
        <v>174</v>
      </c>
      <c r="J37" s="3"/>
      <c r="K37" s="3"/>
    </row>
    <row r="38" spans="1:11" ht="45.75" customHeight="1" x14ac:dyDescent="0.2">
      <c r="A38" s="140" t="s">
        <v>10</v>
      </c>
      <c r="B38" s="141"/>
      <c r="C38" s="6" t="s">
        <v>138</v>
      </c>
      <c r="D38" s="7">
        <f>-2020</f>
        <v>-2020</v>
      </c>
      <c r="E38" s="58" t="s">
        <v>174</v>
      </c>
      <c r="J38" s="3"/>
      <c r="K38" s="3"/>
    </row>
    <row r="39" spans="1:11" ht="27.75" customHeight="1" x14ac:dyDescent="0.2">
      <c r="A39" s="156" t="s">
        <v>22</v>
      </c>
      <c r="B39" s="157"/>
      <c r="C39" s="77" t="s">
        <v>49</v>
      </c>
      <c r="D39" s="105">
        <v>30000</v>
      </c>
      <c r="E39" s="58" t="s">
        <v>186</v>
      </c>
      <c r="J39" s="3"/>
      <c r="K39" s="3"/>
    </row>
    <row r="40" spans="1:11" ht="32.25" hidden="1" customHeight="1" x14ac:dyDescent="0.2">
      <c r="A40" s="143" t="s">
        <v>160</v>
      </c>
      <c r="B40" s="144"/>
      <c r="C40" s="87" t="s">
        <v>161</v>
      </c>
      <c r="D40" s="104"/>
      <c r="E40" s="100" t="s">
        <v>162</v>
      </c>
      <c r="J40" s="3"/>
      <c r="K40" s="3"/>
    </row>
    <row r="41" spans="1:11" ht="32.25" hidden="1" customHeight="1" x14ac:dyDescent="0.2">
      <c r="A41" s="123" t="s">
        <v>17</v>
      </c>
      <c r="B41" s="166"/>
      <c r="C41" s="92" t="s">
        <v>165</v>
      </c>
      <c r="D41" s="33"/>
      <c r="E41" s="93" t="s">
        <v>166</v>
      </c>
      <c r="J41" s="3"/>
      <c r="K41" s="3"/>
    </row>
    <row r="42" spans="1:11" ht="38.25" customHeight="1" x14ac:dyDescent="0.2">
      <c r="A42" s="121" t="s">
        <v>19</v>
      </c>
      <c r="B42" s="122"/>
      <c r="C42" s="89" t="s">
        <v>32</v>
      </c>
      <c r="D42" s="90">
        <v>21000</v>
      </c>
      <c r="E42" s="91" t="s">
        <v>122</v>
      </c>
      <c r="J42" s="3"/>
      <c r="K42" s="3"/>
    </row>
    <row r="43" spans="1:11" ht="32.25" hidden="1" customHeight="1" x14ac:dyDescent="0.2">
      <c r="A43" s="123"/>
      <c r="B43" s="124"/>
      <c r="C43" s="6" t="s">
        <v>60</v>
      </c>
      <c r="D43" s="33"/>
      <c r="E43" s="85" t="s">
        <v>159</v>
      </c>
      <c r="J43" s="3"/>
      <c r="K43" s="3"/>
    </row>
    <row r="44" spans="1:11" ht="32.25" customHeight="1" x14ac:dyDescent="0.2">
      <c r="A44" s="113" t="s">
        <v>17</v>
      </c>
      <c r="B44" s="114"/>
      <c r="C44" s="10" t="s">
        <v>75</v>
      </c>
      <c r="D44" s="9">
        <f>6490</f>
        <v>6490</v>
      </c>
      <c r="E44" s="58" t="s">
        <v>174</v>
      </c>
      <c r="J44" s="3"/>
      <c r="K44" s="3"/>
    </row>
    <row r="45" spans="1:11" ht="26.25" customHeight="1" x14ac:dyDescent="0.2">
      <c r="A45" s="121" t="s">
        <v>10</v>
      </c>
      <c r="B45" s="122"/>
      <c r="C45" s="13" t="s">
        <v>33</v>
      </c>
      <c r="D45" s="11">
        <v>-1</v>
      </c>
      <c r="E45" s="31" t="s">
        <v>179</v>
      </c>
      <c r="J45" s="3"/>
      <c r="K45" s="3"/>
    </row>
    <row r="46" spans="1:11" ht="26.25" customHeight="1" x14ac:dyDescent="0.2">
      <c r="A46" s="123"/>
      <c r="B46" s="124"/>
      <c r="C46" s="13" t="s">
        <v>176</v>
      </c>
      <c r="D46" s="11">
        <f>-4</f>
        <v>-4</v>
      </c>
      <c r="E46" s="58" t="s">
        <v>174</v>
      </c>
      <c r="J46" s="3"/>
      <c r="K46" s="3"/>
    </row>
    <row r="47" spans="1:11" ht="45.75" customHeight="1" x14ac:dyDescent="0.2">
      <c r="A47" s="147" t="s">
        <v>10</v>
      </c>
      <c r="B47" s="148"/>
      <c r="C47" s="13" t="s">
        <v>35</v>
      </c>
      <c r="D47" s="11">
        <f>-0.02+3002</f>
        <v>3001.98</v>
      </c>
      <c r="E47" s="58" t="s">
        <v>117</v>
      </c>
      <c r="J47" s="3"/>
      <c r="K47" s="3"/>
    </row>
    <row r="48" spans="1:11" ht="47.25" hidden="1" customHeight="1" x14ac:dyDescent="0.2">
      <c r="A48" s="147" t="s">
        <v>82</v>
      </c>
      <c r="B48" s="148"/>
      <c r="C48" s="13" t="s">
        <v>63</v>
      </c>
      <c r="D48" s="11"/>
      <c r="E48" s="58"/>
      <c r="J48" s="3"/>
      <c r="K48" s="3"/>
    </row>
    <row r="49" spans="1:11" ht="47.25" hidden="1" customHeight="1" x14ac:dyDescent="0.2">
      <c r="A49" s="145" t="s">
        <v>82</v>
      </c>
      <c r="B49" s="146"/>
      <c r="C49" s="13" t="s">
        <v>92</v>
      </c>
      <c r="D49" s="11"/>
      <c r="E49" s="152"/>
      <c r="J49" s="3"/>
      <c r="K49" s="3"/>
    </row>
    <row r="50" spans="1:11" ht="47.25" hidden="1" customHeight="1" x14ac:dyDescent="0.2">
      <c r="A50" s="145"/>
      <c r="B50" s="146"/>
      <c r="C50" s="13" t="s">
        <v>93</v>
      </c>
      <c r="D50" s="11"/>
      <c r="E50" s="139"/>
      <c r="J50" s="3"/>
      <c r="K50" s="3"/>
    </row>
    <row r="51" spans="1:11" ht="47.25" hidden="1" customHeight="1" x14ac:dyDescent="0.2">
      <c r="A51" s="145"/>
      <c r="B51" s="146"/>
      <c r="C51" s="13" t="s">
        <v>95</v>
      </c>
      <c r="D51" s="11"/>
      <c r="E51" s="138" t="s">
        <v>103</v>
      </c>
      <c r="J51" s="3"/>
      <c r="K51" s="3"/>
    </row>
    <row r="52" spans="1:11" ht="47.25" hidden="1" customHeight="1" x14ac:dyDescent="0.2">
      <c r="A52" s="145"/>
      <c r="B52" s="146"/>
      <c r="C52" s="13" t="s">
        <v>96</v>
      </c>
      <c r="D52" s="11"/>
      <c r="E52" s="139"/>
      <c r="J52" s="3"/>
      <c r="K52" s="3"/>
    </row>
    <row r="53" spans="1:11" ht="48.75" customHeight="1" x14ac:dyDescent="0.2">
      <c r="A53" s="145"/>
      <c r="B53" s="146"/>
      <c r="C53" s="13" t="s">
        <v>37</v>
      </c>
      <c r="D53" s="11">
        <f>12000+1690</f>
        <v>13690</v>
      </c>
      <c r="E53" s="58" t="s">
        <v>180</v>
      </c>
      <c r="J53" s="3"/>
      <c r="K53" s="3"/>
    </row>
    <row r="54" spans="1:11" ht="42" customHeight="1" x14ac:dyDescent="0.2">
      <c r="A54" s="121" t="s">
        <v>19</v>
      </c>
      <c r="B54" s="122"/>
      <c r="C54" s="13" t="s">
        <v>39</v>
      </c>
      <c r="D54" s="9">
        <f>95543+70000-21000</f>
        <v>144543</v>
      </c>
      <c r="E54" s="100" t="s">
        <v>185</v>
      </c>
      <c r="J54" s="3"/>
      <c r="K54" s="3"/>
    </row>
    <row r="55" spans="1:11" ht="27" customHeight="1" x14ac:dyDescent="0.2">
      <c r="A55" s="156"/>
      <c r="B55" s="157"/>
      <c r="C55" s="13" t="s">
        <v>181</v>
      </c>
      <c r="D55" s="9">
        <v>200000</v>
      </c>
      <c r="E55" s="58" t="s">
        <v>154</v>
      </c>
      <c r="J55" s="3"/>
      <c r="K55" s="3"/>
    </row>
    <row r="56" spans="1:11" ht="49.5" customHeight="1" x14ac:dyDescent="0.2">
      <c r="A56" s="113" t="s">
        <v>17</v>
      </c>
      <c r="B56" s="114"/>
      <c r="C56" s="37" t="s">
        <v>40</v>
      </c>
      <c r="D56" s="9">
        <v>15000</v>
      </c>
      <c r="E56" s="36" t="s">
        <v>177</v>
      </c>
      <c r="J56" s="3"/>
      <c r="K56" s="3"/>
    </row>
    <row r="57" spans="1:11" ht="21" hidden="1" customHeight="1" x14ac:dyDescent="0.2">
      <c r="A57" s="168" t="s">
        <v>86</v>
      </c>
      <c r="B57" s="168"/>
      <c r="C57" s="94" t="s">
        <v>135</v>
      </c>
      <c r="D57" s="9"/>
      <c r="E57" s="58"/>
      <c r="J57" s="3"/>
      <c r="K57" s="3"/>
    </row>
    <row r="58" spans="1:11" ht="21" hidden="1" customHeight="1" x14ac:dyDescent="0.2">
      <c r="A58" s="167"/>
      <c r="B58" s="167"/>
      <c r="C58" s="94" t="s">
        <v>87</v>
      </c>
      <c r="D58" s="9"/>
      <c r="E58" s="58" t="s">
        <v>133</v>
      </c>
      <c r="J58" s="3"/>
      <c r="K58" s="3"/>
    </row>
    <row r="59" spans="1:11" ht="48" customHeight="1" x14ac:dyDescent="0.2">
      <c r="A59" s="167"/>
      <c r="B59" s="167"/>
      <c r="C59" s="94" t="s">
        <v>131</v>
      </c>
      <c r="D59" s="9">
        <f>-95543</f>
        <v>-95543</v>
      </c>
      <c r="E59" s="103" t="s">
        <v>184</v>
      </c>
      <c r="J59" s="3"/>
      <c r="K59" s="3"/>
    </row>
    <row r="60" spans="1:11" ht="0.75" hidden="1" customHeight="1" x14ac:dyDescent="0.2">
      <c r="A60" s="167"/>
      <c r="B60" s="167"/>
      <c r="C60" s="94" t="s">
        <v>134</v>
      </c>
      <c r="D60" s="9"/>
      <c r="E60" s="84"/>
      <c r="J60" s="3"/>
      <c r="K60" s="3"/>
    </row>
    <row r="61" spans="1:11" ht="17.25" customHeight="1" x14ac:dyDescent="0.2">
      <c r="A61" s="14"/>
      <c r="B61" s="15"/>
      <c r="C61" s="16"/>
      <c r="D61" s="17">
        <f>SUM(D31:D60)</f>
        <v>200000</v>
      </c>
      <c r="E61" s="57"/>
      <c r="J61" s="3"/>
      <c r="K61" s="19"/>
    </row>
    <row r="62" spans="1:11" ht="7.5" customHeight="1" x14ac:dyDescent="0.2">
      <c r="A62" s="20"/>
      <c r="B62" s="20"/>
      <c r="C62" s="21"/>
      <c r="D62" s="21"/>
      <c r="E62" s="21"/>
      <c r="J62" s="3"/>
      <c r="K62" s="19"/>
    </row>
    <row r="63" spans="1:11" ht="16.350000000000001" customHeight="1" x14ac:dyDescent="0.25">
      <c r="A63" s="22" t="s">
        <v>42</v>
      </c>
      <c r="B63" s="22"/>
      <c r="C63" s="22"/>
      <c r="D63" s="22"/>
      <c r="E63" s="22"/>
      <c r="J63" s="3"/>
      <c r="K63" s="3"/>
    </row>
    <row r="64" spans="1:11" ht="16.350000000000001" customHeight="1" x14ac:dyDescent="0.2">
      <c r="A64" s="127" t="s">
        <v>43</v>
      </c>
      <c r="B64" s="128" t="s">
        <v>12</v>
      </c>
      <c r="C64" s="128"/>
      <c r="D64" s="23" t="s">
        <v>5</v>
      </c>
      <c r="E64" s="98" t="s">
        <v>13</v>
      </c>
      <c r="J64" s="3"/>
      <c r="K64" s="3"/>
    </row>
    <row r="65" spans="1:11" ht="16.350000000000001" customHeight="1" x14ac:dyDescent="0.2">
      <c r="A65" s="127"/>
      <c r="B65" s="129">
        <f>40057285.96+419945+346000+12886.32+1926500.02+1280869.53+722755+200000</f>
        <v>44966241.830000006</v>
      </c>
      <c r="C65" s="129"/>
      <c r="D65" s="25">
        <f>40057285.96+2745412.41+765945-291958.26+304844.58+800000+1126500.02+80669.53+800200+400000+240910.1+481844.9+200000</f>
        <v>47711654.24000001</v>
      </c>
      <c r="E65" s="26">
        <f>D65-B65</f>
        <v>2745412.4100000039</v>
      </c>
      <c r="F65" s="32">
        <f>G65-E65</f>
        <v>-3.7252902984619141E-9</v>
      </c>
      <c r="G65" s="32">
        <v>2745412.41</v>
      </c>
      <c r="J65" s="3"/>
      <c r="K65" s="3"/>
    </row>
    <row r="66" spans="1:11" ht="12.75" customHeight="1" x14ac:dyDescent="0.2"/>
    <row r="67" spans="1:11" ht="22.5" customHeight="1" x14ac:dyDescent="0.25">
      <c r="A67" s="28" t="s">
        <v>14</v>
      </c>
      <c r="B67" s="28"/>
      <c r="C67" s="28"/>
      <c r="D67" s="29" t="s">
        <v>20</v>
      </c>
    </row>
    <row r="68" spans="1:11" ht="19.5" customHeight="1" x14ac:dyDescent="0.2">
      <c r="A68" s="30"/>
    </row>
    <row r="69" spans="1:11" ht="19.5" customHeight="1" x14ac:dyDescent="0.2"/>
    <row r="70" spans="1:11" ht="19.5" customHeight="1" x14ac:dyDescent="0.2"/>
    <row r="71" spans="1:11" ht="19.5" customHeight="1" x14ac:dyDescent="0.2"/>
    <row r="72" spans="1:11" ht="19.5" customHeight="1" x14ac:dyDescent="0.2"/>
    <row r="73" spans="1:11" ht="19.5" customHeight="1" x14ac:dyDescent="0.2"/>
    <row r="74" spans="1:11" ht="19.5" customHeight="1" x14ac:dyDescent="0.2"/>
    <row r="75" spans="1:11" ht="19.5" customHeight="1" x14ac:dyDescent="0.2"/>
    <row r="76" spans="1:11" ht="19.5" customHeight="1" x14ac:dyDescent="0.2"/>
    <row r="77" spans="1:11" ht="19.5" customHeight="1" x14ac:dyDescent="0.2"/>
    <row r="78" spans="1:11" ht="19.5" customHeight="1" x14ac:dyDescent="0.2"/>
    <row r="79" spans="1:11" ht="19.5" customHeight="1" x14ac:dyDescent="0.2"/>
    <row r="80" spans="1:11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  <row r="65542" ht="12.75" customHeight="1" x14ac:dyDescent="0.2"/>
    <row r="65543" ht="12.75" customHeight="1" x14ac:dyDescent="0.2"/>
    <row r="65544" ht="12.75" customHeight="1" x14ac:dyDescent="0.2"/>
    <row r="65545" ht="12.75" customHeight="1" x14ac:dyDescent="0.2"/>
    <row r="65546" ht="12.75" customHeight="1" x14ac:dyDescent="0.2"/>
    <row r="65547" ht="12.75" customHeight="1" x14ac:dyDescent="0.2"/>
    <row r="65548" ht="12.75" customHeight="1" x14ac:dyDescent="0.2"/>
    <row r="65549" ht="12.75" customHeight="1" x14ac:dyDescent="0.2"/>
    <row r="65550" ht="12.75" customHeight="1" x14ac:dyDescent="0.2"/>
    <row r="65551" ht="12.75" customHeight="1" x14ac:dyDescent="0.2"/>
    <row r="65552" ht="12.75" customHeight="1" x14ac:dyDescent="0.2"/>
    <row r="65553" ht="12.75" customHeight="1" x14ac:dyDescent="0.2"/>
  </sheetData>
  <sheetProtection selectLockedCells="1" selectUnlockedCells="1"/>
  <mergeCells count="48">
    <mergeCell ref="A13:E13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27:E27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A24:D24"/>
    <mergeCell ref="A26:E26"/>
    <mergeCell ref="A28:E28"/>
    <mergeCell ref="A30:B30"/>
    <mergeCell ref="A31:B34"/>
    <mergeCell ref="E31:E33"/>
    <mergeCell ref="A35:B35"/>
    <mergeCell ref="E49:E50"/>
    <mergeCell ref="E51:E52"/>
    <mergeCell ref="A38:B38"/>
    <mergeCell ref="A39:B39"/>
    <mergeCell ref="A40:B40"/>
    <mergeCell ref="A41:B41"/>
    <mergeCell ref="A42:B43"/>
    <mergeCell ref="A44:B44"/>
    <mergeCell ref="A45:B46"/>
    <mergeCell ref="A57:B60"/>
    <mergeCell ref="A64:A65"/>
    <mergeCell ref="B64:C64"/>
    <mergeCell ref="B65:C65"/>
    <mergeCell ref="A36:B37"/>
    <mergeCell ref="A56:B56"/>
    <mergeCell ref="A47:B47"/>
    <mergeCell ref="A48:B48"/>
    <mergeCell ref="A49:B53"/>
    <mergeCell ref="A54:B55"/>
  </mergeCells>
  <pageMargins left="0.78740157480314965" right="0.43307086614173229" top="0.78740157480314965" bottom="0.78740157480314965" header="0.51181102362204722" footer="0.51181102362204722"/>
  <pageSetup paperSize="9" scale="89" firstPageNumber="0" fitToHeight="2" orientation="portrait" r:id="rId1"/>
  <headerFooter alignWithMargins="0"/>
  <rowBreaks count="1" manualBreakCount="1">
    <brk id="29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50"/>
  <sheetViews>
    <sheetView tabSelected="1" topLeftCell="A35" zoomScaleNormal="100" workbookViewId="0">
      <selection activeCell="B63" sqref="B63"/>
    </sheetView>
  </sheetViews>
  <sheetFormatPr defaultRowHeight="70.150000000000006" customHeight="1" x14ac:dyDescent="0.2"/>
  <cols>
    <col min="1" max="1" width="20.42578125" customWidth="1"/>
    <col min="2" max="2" width="9.85546875" customWidth="1"/>
    <col min="3" max="3" width="22.42578125" customWidth="1"/>
    <col min="4" max="4" width="20" customWidth="1"/>
    <col min="5" max="5" width="26.140625" customWidth="1"/>
    <col min="6" max="6" width="15.7109375" customWidth="1"/>
    <col min="7" max="7" width="15.42578125" customWidth="1"/>
    <col min="8" max="8" width="13.85546875" customWidth="1"/>
    <col min="9" max="9" width="27" customWidth="1"/>
    <col min="10" max="10" width="14.42578125" style="27" customWidth="1"/>
    <col min="11" max="11" width="10.7109375" customWidth="1"/>
  </cols>
  <sheetData>
    <row r="1" spans="1:11" ht="12.75" customHeight="1" x14ac:dyDescent="0.2">
      <c r="A1" s="125" t="s">
        <v>0</v>
      </c>
      <c r="B1" s="125"/>
      <c r="C1" s="125"/>
      <c r="D1" s="125"/>
      <c r="E1" s="125"/>
      <c r="J1" s="1"/>
      <c r="K1" s="1"/>
    </row>
    <row r="2" spans="1:11" ht="26.25" customHeight="1" x14ac:dyDescent="0.2">
      <c r="A2" s="125" t="s">
        <v>1</v>
      </c>
      <c r="B2" s="125"/>
      <c r="C2" s="125"/>
      <c r="D2" s="125"/>
      <c r="E2" s="125"/>
      <c r="J2" s="1"/>
      <c r="K2" s="1"/>
    </row>
    <row r="3" spans="1:11" ht="50.25" customHeight="1" x14ac:dyDescent="0.2">
      <c r="A3" s="126" t="s">
        <v>25</v>
      </c>
      <c r="B3" s="126"/>
      <c r="C3" s="126"/>
      <c r="D3" s="126"/>
      <c r="E3" s="126"/>
      <c r="J3" s="1"/>
      <c r="K3" s="1"/>
    </row>
    <row r="4" spans="1:11" ht="37.5" customHeight="1" x14ac:dyDescent="0.2">
      <c r="A4" s="154" t="s">
        <v>146</v>
      </c>
      <c r="B4" s="154"/>
      <c r="C4" s="154"/>
      <c r="D4" s="154"/>
      <c r="E4" s="154"/>
      <c r="J4" s="1"/>
      <c r="K4" s="1"/>
    </row>
    <row r="5" spans="1:11" ht="48.75" customHeight="1" x14ac:dyDescent="0.2">
      <c r="A5" s="154" t="s">
        <v>148</v>
      </c>
      <c r="B5" s="154"/>
      <c r="C5" s="154"/>
      <c r="D5" s="154"/>
      <c r="E5" s="154"/>
      <c r="J5" s="1"/>
      <c r="K5" s="1"/>
    </row>
    <row r="6" spans="1:11" ht="33" customHeight="1" x14ac:dyDescent="0.2">
      <c r="A6" s="154" t="s">
        <v>147</v>
      </c>
      <c r="B6" s="154"/>
      <c r="C6" s="154"/>
      <c r="D6" s="154"/>
      <c r="E6" s="154"/>
      <c r="J6" s="1"/>
      <c r="K6" s="1"/>
    </row>
    <row r="7" spans="1:11" ht="75.75" customHeight="1" x14ac:dyDescent="0.2">
      <c r="A7" s="154" t="s">
        <v>150</v>
      </c>
      <c r="B7" s="154"/>
      <c r="C7" s="154"/>
      <c r="D7" s="154"/>
      <c r="E7" s="154"/>
      <c r="J7" s="1"/>
      <c r="K7" s="1"/>
    </row>
    <row r="8" spans="1:11" ht="63" customHeight="1" x14ac:dyDescent="0.2">
      <c r="A8" s="154" t="s">
        <v>149</v>
      </c>
      <c r="B8" s="154"/>
      <c r="C8" s="154"/>
      <c r="D8" s="154"/>
      <c r="E8" s="154"/>
      <c r="J8" s="1"/>
      <c r="K8" s="1"/>
    </row>
    <row r="9" spans="1:11" ht="29.25" customHeight="1" x14ac:dyDescent="0.2">
      <c r="A9" s="154" t="s">
        <v>151</v>
      </c>
      <c r="B9" s="154"/>
      <c r="C9" s="154"/>
      <c r="D9" s="154"/>
      <c r="E9" s="154"/>
      <c r="J9" s="1"/>
      <c r="K9" s="1"/>
    </row>
    <row r="10" spans="1:11" ht="45.75" customHeight="1" x14ac:dyDescent="0.2">
      <c r="A10" s="154" t="s">
        <v>152</v>
      </c>
      <c r="B10" s="154"/>
      <c r="C10" s="154"/>
      <c r="D10" s="154"/>
      <c r="E10" s="154"/>
      <c r="J10" s="1"/>
      <c r="K10" s="1"/>
    </row>
    <row r="11" spans="1:11" ht="13.5" customHeight="1" x14ac:dyDescent="0.2">
      <c r="A11" s="106"/>
      <c r="B11" s="106"/>
      <c r="C11" s="106"/>
      <c r="D11" s="106"/>
      <c r="E11" s="106"/>
      <c r="J11" s="1"/>
      <c r="K11" s="1"/>
    </row>
    <row r="12" spans="1:11" ht="13.5" customHeight="1" x14ac:dyDescent="0.2">
      <c r="A12" s="115" t="s">
        <v>12</v>
      </c>
      <c r="B12" s="115"/>
      <c r="C12" s="115"/>
      <c r="D12" s="115"/>
      <c r="E12" s="115"/>
      <c r="J12" s="1"/>
      <c r="K12" s="1"/>
    </row>
    <row r="13" spans="1:11" ht="27.75" customHeight="1" x14ac:dyDescent="0.2">
      <c r="A13" s="130" t="s">
        <v>67</v>
      </c>
      <c r="B13" s="130"/>
      <c r="C13" s="130"/>
      <c r="D13" s="130"/>
      <c r="E13" s="130"/>
      <c r="J13" s="1"/>
      <c r="K13" s="1"/>
    </row>
    <row r="14" spans="1:11" ht="26.25" customHeight="1" x14ac:dyDescent="0.2">
      <c r="A14" s="110"/>
      <c r="B14" s="110"/>
      <c r="C14" s="110"/>
      <c r="D14" s="110"/>
      <c r="E14" s="110"/>
      <c r="J14" s="1"/>
      <c r="K14" s="1"/>
    </row>
    <row r="15" spans="1:11" ht="26.25" customHeight="1" x14ac:dyDescent="0.2">
      <c r="A15" s="59" t="s">
        <v>97</v>
      </c>
      <c r="B15" s="149" t="s">
        <v>98</v>
      </c>
      <c r="C15" s="150"/>
      <c r="D15" s="151"/>
      <c r="E15" s="60">
        <f>E16</f>
        <v>208255.15</v>
      </c>
      <c r="J15" s="1"/>
      <c r="K15" s="1"/>
    </row>
    <row r="16" spans="1:11" ht="78.75" customHeight="1" x14ac:dyDescent="0.2">
      <c r="A16" s="61" t="s">
        <v>189</v>
      </c>
      <c r="B16" s="135" t="s">
        <v>190</v>
      </c>
      <c r="C16" s="135"/>
      <c r="D16" s="135"/>
      <c r="E16" s="62">
        <v>208255.15</v>
      </c>
      <c r="J16" s="1"/>
      <c r="K16" s="1"/>
    </row>
    <row r="17" spans="1:11" ht="26.25" customHeight="1" x14ac:dyDescent="0.2">
      <c r="A17" s="42" t="s">
        <v>52</v>
      </c>
      <c r="B17" s="131" t="s">
        <v>53</v>
      </c>
      <c r="C17" s="132"/>
      <c r="D17" s="133"/>
      <c r="E17" s="43">
        <f>E18+E19</f>
        <v>-19883.47</v>
      </c>
      <c r="J17" s="1"/>
      <c r="K17" s="1"/>
    </row>
    <row r="18" spans="1:11" ht="0.75" hidden="1" customHeight="1" x14ac:dyDescent="0.2">
      <c r="A18" s="101" t="s">
        <v>171</v>
      </c>
      <c r="B18" s="163" t="s">
        <v>172</v>
      </c>
      <c r="C18" s="164"/>
      <c r="D18" s="165"/>
      <c r="E18" s="102"/>
      <c r="J18" s="1"/>
      <c r="K18" s="1"/>
    </row>
    <row r="19" spans="1:11" ht="31.5" customHeight="1" x14ac:dyDescent="0.2">
      <c r="A19" s="44" t="s">
        <v>54</v>
      </c>
      <c r="B19" s="134" t="s">
        <v>55</v>
      </c>
      <c r="C19" s="134"/>
      <c r="D19" s="134"/>
      <c r="E19" s="45">
        <f>E20+E21+E22</f>
        <v>-19883.47</v>
      </c>
      <c r="J19" s="1"/>
      <c r="K19" s="1"/>
    </row>
    <row r="20" spans="1:11" ht="40.5" customHeight="1" x14ac:dyDescent="0.2">
      <c r="A20" s="44"/>
      <c r="B20" s="135" t="s">
        <v>192</v>
      </c>
      <c r="C20" s="135"/>
      <c r="D20" s="135"/>
      <c r="E20" s="46">
        <v>-19883.47</v>
      </c>
      <c r="J20" s="1"/>
      <c r="K20" s="1"/>
    </row>
    <row r="21" spans="1:11" ht="0.75" hidden="1" customHeight="1" x14ac:dyDescent="0.2">
      <c r="A21" s="44"/>
      <c r="B21" s="135"/>
      <c r="C21" s="135"/>
      <c r="D21" s="135"/>
      <c r="E21" s="46"/>
      <c r="J21" s="1"/>
      <c r="K21" s="1"/>
    </row>
    <row r="22" spans="1:11" ht="39" hidden="1" customHeight="1" x14ac:dyDescent="0.2">
      <c r="A22" s="44"/>
      <c r="B22" s="135"/>
      <c r="C22" s="135"/>
      <c r="D22" s="135"/>
      <c r="E22" s="46"/>
      <c r="J22" s="1"/>
      <c r="K22" s="1"/>
    </row>
    <row r="23" spans="1:11" ht="13.5" customHeight="1" x14ac:dyDescent="0.2">
      <c r="A23" s="136" t="s">
        <v>56</v>
      </c>
      <c r="B23" s="136"/>
      <c r="C23" s="136"/>
      <c r="D23" s="136"/>
      <c r="E23" s="47">
        <f>E15+E17</f>
        <v>188371.68</v>
      </c>
      <c r="J23" s="1"/>
      <c r="K23" s="1"/>
    </row>
    <row r="24" spans="1:11" ht="13.5" customHeight="1" x14ac:dyDescent="0.2">
      <c r="A24" s="48"/>
      <c r="B24" s="48"/>
      <c r="C24" s="48"/>
      <c r="D24" s="48"/>
      <c r="E24" s="49"/>
      <c r="J24" s="1"/>
      <c r="K24" s="1"/>
    </row>
    <row r="25" spans="1:11" ht="50.25" customHeight="1" x14ac:dyDescent="0.2">
      <c r="A25" s="155" t="s">
        <v>68</v>
      </c>
      <c r="B25" s="155"/>
      <c r="C25" s="155"/>
      <c r="D25" s="155"/>
      <c r="E25" s="155"/>
      <c r="J25" s="1"/>
      <c r="K25" s="1"/>
    </row>
    <row r="26" spans="1:11" ht="21" customHeight="1" x14ac:dyDescent="0.2">
      <c r="A26" s="115" t="s">
        <v>5</v>
      </c>
      <c r="B26" s="115"/>
      <c r="C26" s="115"/>
      <c r="D26" s="115"/>
      <c r="E26" s="115"/>
      <c r="J26" s="3"/>
      <c r="K26" s="3"/>
    </row>
    <row r="27" spans="1:11" ht="69" customHeight="1" x14ac:dyDescent="0.2">
      <c r="A27" s="155" t="s">
        <v>194</v>
      </c>
      <c r="B27" s="155"/>
      <c r="C27" s="155"/>
      <c r="D27" s="155"/>
      <c r="E27" s="155"/>
      <c r="J27" s="3"/>
      <c r="K27" s="3"/>
    </row>
    <row r="28" spans="1:11" ht="14.25" customHeight="1" x14ac:dyDescent="0.2">
      <c r="A28" s="107"/>
      <c r="B28" s="107"/>
      <c r="C28" s="110"/>
      <c r="D28" s="107"/>
      <c r="E28" s="107"/>
      <c r="J28" s="3"/>
      <c r="K28" s="3"/>
    </row>
    <row r="29" spans="1:11" ht="29.85" customHeight="1" x14ac:dyDescent="0.2">
      <c r="A29" s="117" t="s">
        <v>6</v>
      </c>
      <c r="B29" s="117"/>
      <c r="C29" s="4" t="s">
        <v>7</v>
      </c>
      <c r="D29" s="108" t="s">
        <v>8</v>
      </c>
      <c r="E29" s="108" t="s">
        <v>9</v>
      </c>
      <c r="J29" s="3"/>
      <c r="K29" s="3"/>
    </row>
    <row r="30" spans="1:11" ht="18" customHeight="1" x14ac:dyDescent="0.2">
      <c r="A30" s="121" t="s">
        <v>17</v>
      </c>
      <c r="B30" s="122"/>
      <c r="C30" s="6" t="s">
        <v>125</v>
      </c>
      <c r="D30" s="33">
        <f>-266.41</f>
        <v>-266.41000000000003</v>
      </c>
      <c r="E30" s="119" t="s">
        <v>178</v>
      </c>
      <c r="J30" s="3"/>
      <c r="K30" s="3"/>
    </row>
    <row r="31" spans="1:11" ht="30.75" customHeight="1" x14ac:dyDescent="0.2">
      <c r="A31" s="145"/>
      <c r="B31" s="146"/>
      <c r="C31" s="6" t="s">
        <v>105</v>
      </c>
      <c r="D31" s="33">
        <f>2294.9+39439.03</f>
        <v>41733.93</v>
      </c>
      <c r="E31" s="153"/>
      <c r="J31" s="3"/>
      <c r="K31" s="3"/>
    </row>
    <row r="32" spans="1:11" ht="21.75" hidden="1" customHeight="1" x14ac:dyDescent="0.2">
      <c r="A32" s="145"/>
      <c r="B32" s="146"/>
      <c r="C32" s="6" t="s">
        <v>144</v>
      </c>
      <c r="D32" s="33"/>
      <c r="E32" s="120"/>
      <c r="J32" s="3"/>
      <c r="K32" s="3"/>
    </row>
    <row r="33" spans="1:11" ht="20.25" hidden="1" customHeight="1" x14ac:dyDescent="0.2">
      <c r="A33" s="123"/>
      <c r="B33" s="124"/>
      <c r="C33" s="6" t="s">
        <v>110</v>
      </c>
      <c r="D33" s="33"/>
      <c r="E33" s="31"/>
      <c r="J33" s="3"/>
      <c r="K33" s="3"/>
    </row>
    <row r="34" spans="1:11" ht="60.75" hidden="1" customHeight="1" x14ac:dyDescent="0.2">
      <c r="A34" s="121" t="s">
        <v>71</v>
      </c>
      <c r="B34" s="122"/>
      <c r="C34" s="6" t="s">
        <v>72</v>
      </c>
      <c r="D34" s="33"/>
      <c r="E34" s="31"/>
      <c r="J34" s="3"/>
      <c r="K34" s="3"/>
    </row>
    <row r="35" spans="1:11" ht="35.25" customHeight="1" x14ac:dyDescent="0.2">
      <c r="A35" s="121" t="s">
        <v>10</v>
      </c>
      <c r="B35" s="122"/>
      <c r="C35" s="6" t="s">
        <v>28</v>
      </c>
      <c r="D35" s="7">
        <f>1141.79-1606.99</f>
        <v>-465.20000000000005</v>
      </c>
      <c r="E35" s="58" t="s">
        <v>193</v>
      </c>
      <c r="J35" s="3"/>
      <c r="K35" s="3"/>
    </row>
    <row r="36" spans="1:11" ht="1.5" hidden="1" customHeight="1" x14ac:dyDescent="0.2">
      <c r="A36" s="123"/>
      <c r="B36" s="124"/>
      <c r="C36" s="6" t="s">
        <v>175</v>
      </c>
      <c r="D36" s="7"/>
      <c r="E36" s="58"/>
      <c r="J36" s="3"/>
      <c r="K36" s="3"/>
    </row>
    <row r="37" spans="1:11" ht="45.75" hidden="1" customHeight="1" x14ac:dyDescent="0.2">
      <c r="A37" s="140" t="s">
        <v>10</v>
      </c>
      <c r="B37" s="141"/>
      <c r="C37" s="6" t="s">
        <v>138</v>
      </c>
      <c r="D37" s="7"/>
      <c r="E37" s="58"/>
      <c r="J37" s="3"/>
      <c r="K37" s="3"/>
    </row>
    <row r="38" spans="1:11" ht="27.75" hidden="1" customHeight="1" x14ac:dyDescent="0.2">
      <c r="A38" s="156" t="s">
        <v>22</v>
      </c>
      <c r="B38" s="157"/>
      <c r="C38" s="77" t="s">
        <v>49</v>
      </c>
      <c r="D38" s="105"/>
      <c r="E38" s="58"/>
      <c r="J38" s="3"/>
      <c r="K38" s="3"/>
    </row>
    <row r="39" spans="1:11" ht="32.25" hidden="1" customHeight="1" x14ac:dyDescent="0.2">
      <c r="A39" s="143" t="s">
        <v>160</v>
      </c>
      <c r="B39" s="144"/>
      <c r="C39" s="87" t="s">
        <v>161</v>
      </c>
      <c r="D39" s="104"/>
      <c r="E39" s="111"/>
      <c r="J39" s="3"/>
      <c r="K39" s="3"/>
    </row>
    <row r="40" spans="1:11" ht="49.5" hidden="1" customHeight="1" x14ac:dyDescent="0.2">
      <c r="A40" s="123" t="s">
        <v>17</v>
      </c>
      <c r="B40" s="166"/>
      <c r="C40" s="92" t="s">
        <v>165</v>
      </c>
      <c r="D40" s="33">
        <f>-105.84+105.84</f>
        <v>0</v>
      </c>
      <c r="E40" s="93"/>
      <c r="J40" s="3"/>
      <c r="K40" s="3"/>
    </row>
    <row r="41" spans="1:11" ht="24" customHeight="1" x14ac:dyDescent="0.2">
      <c r="A41" s="121" t="s">
        <v>19</v>
      </c>
      <c r="B41" s="122"/>
      <c r="C41" s="89" t="s">
        <v>32</v>
      </c>
      <c r="D41" s="90">
        <f>21504.51-47766.57</f>
        <v>-26262.06</v>
      </c>
      <c r="E41" s="91" t="s">
        <v>122</v>
      </c>
      <c r="J41" s="3"/>
      <c r="K41" s="3"/>
    </row>
    <row r="42" spans="1:11" ht="20.25" customHeight="1" x14ac:dyDescent="0.2">
      <c r="A42" s="123"/>
      <c r="B42" s="124"/>
      <c r="C42" s="6" t="s">
        <v>60</v>
      </c>
      <c r="D42" s="33">
        <v>-19883.47</v>
      </c>
      <c r="E42" s="91" t="s">
        <v>191</v>
      </c>
      <c r="J42" s="3"/>
      <c r="K42" s="3"/>
    </row>
    <row r="43" spans="1:11" ht="51" customHeight="1" x14ac:dyDescent="0.2">
      <c r="A43" s="113" t="s">
        <v>17</v>
      </c>
      <c r="B43" s="114"/>
      <c r="C43" s="10" t="s">
        <v>75</v>
      </c>
      <c r="D43" s="9">
        <f>-3170.28</f>
        <v>-3170.28</v>
      </c>
      <c r="E43" s="91" t="s">
        <v>187</v>
      </c>
      <c r="J43" s="3"/>
      <c r="K43" s="3"/>
    </row>
    <row r="44" spans="1:11" ht="26.25" hidden="1" customHeight="1" x14ac:dyDescent="0.2">
      <c r="A44" s="121" t="s">
        <v>10</v>
      </c>
      <c r="B44" s="122"/>
      <c r="C44" s="13" t="s">
        <v>33</v>
      </c>
      <c r="D44" s="11"/>
      <c r="E44" s="31"/>
      <c r="J44" s="3"/>
      <c r="K44" s="3"/>
    </row>
    <row r="45" spans="1:11" ht="26.25" hidden="1" customHeight="1" x14ac:dyDescent="0.2">
      <c r="A45" s="123"/>
      <c r="B45" s="124"/>
      <c r="C45" s="13" t="s">
        <v>176</v>
      </c>
      <c r="D45" s="11"/>
      <c r="E45" s="58"/>
      <c r="J45" s="3"/>
      <c r="K45" s="3"/>
    </row>
    <row r="46" spans="1:11" ht="45.75" hidden="1" customHeight="1" x14ac:dyDescent="0.2">
      <c r="A46" s="147" t="s">
        <v>10</v>
      </c>
      <c r="B46" s="148"/>
      <c r="C46" s="13" t="s">
        <v>35</v>
      </c>
      <c r="D46" s="11"/>
      <c r="E46" s="58"/>
      <c r="J46" s="3"/>
      <c r="K46" s="3"/>
    </row>
    <row r="47" spans="1:11" ht="47.25" hidden="1" customHeight="1" x14ac:dyDescent="0.2">
      <c r="A47" s="147" t="s">
        <v>82</v>
      </c>
      <c r="B47" s="148"/>
      <c r="C47" s="13" t="s">
        <v>63</v>
      </c>
      <c r="D47" s="11"/>
      <c r="E47" s="58"/>
      <c r="J47" s="3"/>
      <c r="K47" s="3"/>
    </row>
    <row r="48" spans="1:11" ht="47.25" hidden="1" customHeight="1" x14ac:dyDescent="0.2">
      <c r="A48" s="145" t="s">
        <v>82</v>
      </c>
      <c r="B48" s="146"/>
      <c r="C48" s="13" t="s">
        <v>92</v>
      </c>
      <c r="D48" s="11"/>
      <c r="E48" s="152"/>
      <c r="J48" s="3"/>
      <c r="K48" s="3"/>
    </row>
    <row r="49" spans="1:11" ht="47.25" hidden="1" customHeight="1" x14ac:dyDescent="0.2">
      <c r="A49" s="145"/>
      <c r="B49" s="146"/>
      <c r="C49" s="13" t="s">
        <v>93</v>
      </c>
      <c r="D49" s="11"/>
      <c r="E49" s="139"/>
      <c r="J49" s="3"/>
      <c r="K49" s="3"/>
    </row>
    <row r="50" spans="1:11" ht="47.25" hidden="1" customHeight="1" x14ac:dyDescent="0.2">
      <c r="A50" s="145"/>
      <c r="B50" s="146"/>
      <c r="C50" s="13" t="s">
        <v>95</v>
      </c>
      <c r="D50" s="11"/>
      <c r="E50" s="138"/>
      <c r="J50" s="3"/>
      <c r="K50" s="3"/>
    </row>
    <row r="51" spans="1:11" ht="47.25" hidden="1" customHeight="1" x14ac:dyDescent="0.2">
      <c r="A51" s="145"/>
      <c r="B51" s="146"/>
      <c r="C51" s="13" t="s">
        <v>96</v>
      </c>
      <c r="D51" s="11"/>
      <c r="E51" s="139"/>
      <c r="J51" s="3"/>
      <c r="K51" s="3"/>
    </row>
    <row r="52" spans="1:11" ht="48.75" hidden="1" customHeight="1" x14ac:dyDescent="0.2">
      <c r="A52" s="145"/>
      <c r="B52" s="146"/>
      <c r="C52" s="13" t="s">
        <v>37</v>
      </c>
      <c r="D52" s="11"/>
      <c r="E52" s="58"/>
      <c r="J52" s="3"/>
      <c r="K52" s="3"/>
    </row>
    <row r="53" spans="1:11" ht="22.5" customHeight="1" x14ac:dyDescent="0.2">
      <c r="A53" s="121" t="s">
        <v>19</v>
      </c>
      <c r="B53" s="122"/>
      <c r="C53" s="13" t="s">
        <v>39</v>
      </c>
      <c r="D53" s="9">
        <f>-95543-2850</f>
        <v>-98393</v>
      </c>
      <c r="E53" s="162" t="s">
        <v>188</v>
      </c>
      <c r="J53" s="3"/>
      <c r="K53" s="3"/>
    </row>
    <row r="54" spans="1:11" ht="23.25" customHeight="1" x14ac:dyDescent="0.2">
      <c r="A54" s="156"/>
      <c r="B54" s="157"/>
      <c r="C54" s="13" t="s">
        <v>128</v>
      </c>
      <c r="D54" s="9">
        <f>95543+115865.25+47766.57</f>
        <v>259174.82</v>
      </c>
      <c r="E54" s="139"/>
      <c r="J54" s="3"/>
      <c r="K54" s="3"/>
    </row>
    <row r="55" spans="1:11" ht="0.75" customHeight="1" x14ac:dyDescent="0.2">
      <c r="A55" s="168" t="s">
        <v>86</v>
      </c>
      <c r="B55" s="168"/>
      <c r="C55" s="94" t="s">
        <v>135</v>
      </c>
      <c r="D55" s="9"/>
      <c r="E55" s="58"/>
      <c r="J55" s="3"/>
      <c r="K55" s="3"/>
    </row>
    <row r="56" spans="1:11" ht="14.25" hidden="1" customHeight="1" x14ac:dyDescent="0.2">
      <c r="A56" s="167"/>
      <c r="B56" s="167"/>
      <c r="C56" s="94" t="s">
        <v>87</v>
      </c>
      <c r="D56" s="9"/>
      <c r="E56" s="58"/>
      <c r="J56" s="3"/>
      <c r="K56" s="3"/>
    </row>
    <row r="57" spans="1:11" ht="48" customHeight="1" x14ac:dyDescent="0.2">
      <c r="A57" s="167"/>
      <c r="B57" s="167"/>
      <c r="C57" s="94" t="s">
        <v>131</v>
      </c>
      <c r="D57" s="9">
        <f>-18654.51+54557.86</f>
        <v>35903.350000000006</v>
      </c>
      <c r="E57" s="91" t="s">
        <v>122</v>
      </c>
      <c r="J57" s="3"/>
      <c r="K57" s="3"/>
    </row>
    <row r="58" spans="1:11" ht="17.25" customHeight="1" x14ac:dyDescent="0.2">
      <c r="A58" s="14"/>
      <c r="B58" s="15"/>
      <c r="C58" s="16"/>
      <c r="D58" s="17">
        <f>SUM(D30:D57)</f>
        <v>188371.68000000002</v>
      </c>
      <c r="E58" s="57"/>
      <c r="J58" s="3"/>
      <c r="K58" s="19"/>
    </row>
    <row r="59" spans="1:11" ht="7.5" customHeight="1" x14ac:dyDescent="0.2">
      <c r="A59" s="20"/>
      <c r="B59" s="20"/>
      <c r="C59" s="21"/>
      <c r="D59" s="21"/>
      <c r="E59" s="21"/>
      <c r="J59" s="3"/>
      <c r="K59" s="19"/>
    </row>
    <row r="60" spans="1:11" ht="16.350000000000001" customHeight="1" x14ac:dyDescent="0.25">
      <c r="A60" s="22" t="s">
        <v>42</v>
      </c>
      <c r="B60" s="22"/>
      <c r="C60" s="22"/>
      <c r="D60" s="22"/>
      <c r="E60" s="22"/>
      <c r="J60" s="3"/>
      <c r="K60" s="3"/>
    </row>
    <row r="61" spans="1:11" ht="16.350000000000001" customHeight="1" x14ac:dyDescent="0.2">
      <c r="A61" s="127" t="s">
        <v>43</v>
      </c>
      <c r="B61" s="128" t="s">
        <v>12</v>
      </c>
      <c r="C61" s="128"/>
      <c r="D61" s="23" t="s">
        <v>5</v>
      </c>
      <c r="E61" s="109" t="s">
        <v>13</v>
      </c>
      <c r="J61" s="3"/>
      <c r="K61" s="3"/>
    </row>
    <row r="62" spans="1:11" ht="16.350000000000001" customHeight="1" x14ac:dyDescent="0.2">
      <c r="A62" s="127"/>
      <c r="B62" s="129">
        <f>40057285.96+419945+346000+12886.32+1926500.02+1280869.53+722755+200000+208255.15-19883.47</f>
        <v>45154613.510000005</v>
      </c>
      <c r="C62" s="129"/>
      <c r="D62" s="25">
        <f>40057285.96+2745412.41+765945-291958.26+304844.58+800000+1126500.02+80669.53+800200+400000+240910.1+481844.9+200000+188371.68</f>
        <v>47900025.920000009</v>
      </c>
      <c r="E62" s="26">
        <f>D62-B62</f>
        <v>2745412.4100000039</v>
      </c>
      <c r="F62" s="32">
        <f>G62-E62</f>
        <v>-3.7252902984619141E-9</v>
      </c>
      <c r="G62" s="32">
        <v>2745412.41</v>
      </c>
      <c r="J62" s="3"/>
      <c r="K62" s="3"/>
    </row>
    <row r="63" spans="1:11" ht="12.75" customHeight="1" x14ac:dyDescent="0.2"/>
    <row r="64" spans="1:11" ht="22.5" customHeight="1" x14ac:dyDescent="0.25">
      <c r="A64" s="28" t="s">
        <v>14</v>
      </c>
      <c r="B64" s="28"/>
      <c r="C64" s="28"/>
      <c r="D64" s="29" t="s">
        <v>20</v>
      </c>
    </row>
    <row r="65" spans="1:1" ht="19.5" customHeight="1" x14ac:dyDescent="0.2">
      <c r="A65" s="30"/>
    </row>
    <row r="66" spans="1:1" ht="19.5" customHeight="1" x14ac:dyDescent="0.2"/>
    <row r="67" spans="1:1" ht="19.5" customHeight="1" x14ac:dyDescent="0.2"/>
    <row r="68" spans="1:1" ht="19.5" customHeight="1" x14ac:dyDescent="0.2"/>
    <row r="69" spans="1:1" ht="19.5" customHeight="1" x14ac:dyDescent="0.2"/>
    <row r="70" spans="1:1" ht="19.5" customHeight="1" x14ac:dyDescent="0.2"/>
    <row r="71" spans="1:1" ht="19.5" customHeight="1" x14ac:dyDescent="0.2"/>
    <row r="72" spans="1:1" ht="19.5" customHeight="1" x14ac:dyDescent="0.2"/>
    <row r="73" spans="1:1" ht="19.5" customHeight="1" x14ac:dyDescent="0.2"/>
    <row r="74" spans="1:1" ht="19.5" customHeight="1" x14ac:dyDescent="0.2"/>
    <row r="75" spans="1:1" ht="19.5" customHeight="1" x14ac:dyDescent="0.2"/>
    <row r="76" spans="1:1" ht="19.5" customHeight="1" x14ac:dyDescent="0.2"/>
    <row r="77" spans="1:1" ht="19.5" customHeight="1" x14ac:dyDescent="0.2"/>
    <row r="78" spans="1:1" ht="19.5" customHeight="1" x14ac:dyDescent="0.2"/>
    <row r="79" spans="1:1" ht="19.5" customHeight="1" x14ac:dyDescent="0.2"/>
    <row r="80" spans="1:1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  <row r="65542" ht="12.75" customHeight="1" x14ac:dyDescent="0.2"/>
    <row r="65543" ht="12.75" customHeight="1" x14ac:dyDescent="0.2"/>
    <row r="65544" ht="12.75" customHeight="1" x14ac:dyDescent="0.2"/>
    <row r="65545" ht="12.75" customHeight="1" x14ac:dyDescent="0.2"/>
    <row r="65546" ht="12.75" customHeight="1" x14ac:dyDescent="0.2"/>
    <row r="65547" ht="12.75" customHeight="1" x14ac:dyDescent="0.2"/>
    <row r="65548" ht="12.75" customHeight="1" x14ac:dyDescent="0.2"/>
    <row r="65549" ht="12.75" customHeight="1" x14ac:dyDescent="0.2"/>
    <row r="65550" ht="12.75" customHeight="1" x14ac:dyDescent="0.2"/>
  </sheetData>
  <sheetProtection selectLockedCells="1" selectUnlockedCells="1"/>
  <mergeCells count="47">
    <mergeCell ref="A13:E13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26:E26"/>
    <mergeCell ref="B15:D15"/>
    <mergeCell ref="B16:D16"/>
    <mergeCell ref="B17:D17"/>
    <mergeCell ref="B18:D18"/>
    <mergeCell ref="B19:D19"/>
    <mergeCell ref="B20:D20"/>
    <mergeCell ref="B21:D21"/>
    <mergeCell ref="B22:D22"/>
    <mergeCell ref="A23:D23"/>
    <mergeCell ref="A25:E25"/>
    <mergeCell ref="A43:B43"/>
    <mergeCell ref="A27:E27"/>
    <mergeCell ref="A29:B29"/>
    <mergeCell ref="A30:B33"/>
    <mergeCell ref="E30:E32"/>
    <mergeCell ref="A34:B34"/>
    <mergeCell ref="A35:B36"/>
    <mergeCell ref="A37:B37"/>
    <mergeCell ref="A38:B38"/>
    <mergeCell ref="A39:B39"/>
    <mergeCell ref="A40:B40"/>
    <mergeCell ref="A41:B42"/>
    <mergeCell ref="A44:B45"/>
    <mergeCell ref="A46:B46"/>
    <mergeCell ref="A47:B47"/>
    <mergeCell ref="A48:B52"/>
    <mergeCell ref="E48:E49"/>
    <mergeCell ref="E50:E51"/>
    <mergeCell ref="E53:E54"/>
    <mergeCell ref="A53:B54"/>
    <mergeCell ref="A55:B57"/>
    <mergeCell ref="A61:A62"/>
    <mergeCell ref="B61:C61"/>
    <mergeCell ref="B62:C62"/>
  </mergeCells>
  <pageMargins left="0.78740157480314965" right="0.43307086614173229" top="0.78740157480314965" bottom="0.78740157480314965" header="0.51181102362204722" footer="0.51181102362204722"/>
  <pageSetup paperSize="9" scale="89" firstPageNumber="0" fitToHeight="2" orientation="portrait" r:id="rId1"/>
  <headerFooter alignWithMargins="0"/>
  <rowBreaks count="1" manualBreakCount="1">
    <brk id="2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01.24</vt:lpstr>
      <vt:lpstr>02.24</vt:lpstr>
      <vt:lpstr>04.24</vt:lpstr>
      <vt:lpstr>06.24</vt:lpstr>
      <vt:lpstr>09.24 </vt:lpstr>
      <vt:lpstr>10.24</vt:lpstr>
      <vt:lpstr>11.24</vt:lpstr>
      <vt:lpstr>12.24</vt:lpstr>
      <vt:lpstr>'01.24'!Область_печати</vt:lpstr>
      <vt:lpstr>'02.24'!Область_печати</vt:lpstr>
      <vt:lpstr>'04.24'!Область_печати</vt:lpstr>
      <vt:lpstr>'06.24'!Область_печати</vt:lpstr>
      <vt:lpstr>'09.24 '!Область_печати</vt:lpstr>
      <vt:lpstr>'10.24'!Область_печати</vt:lpstr>
      <vt:lpstr>'11.24'!Область_печати</vt:lpstr>
      <vt:lpstr>'12.24'!Область_печати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MolchanovaIS</cp:lastModifiedBy>
  <cp:lastPrinted>2024-12-19T05:08:47Z</cp:lastPrinted>
  <dcterms:created xsi:type="dcterms:W3CDTF">2022-01-27T10:02:56Z</dcterms:created>
  <dcterms:modified xsi:type="dcterms:W3CDTF">2024-12-19T05:11:50Z</dcterms:modified>
</cp:coreProperties>
</file>